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555" yWindow="675" windowWidth="20730" windowHeight="11640" tabRatio="786"/>
  </bookViews>
  <sheets>
    <sheet name="Tổng hợp biểu mẫu" sheetId="14" r:id="rId1"/>
    <sheet name="Phân loại CBGD" sheetId="9" r:id="rId2"/>
    <sheet name="Mẫu 06_KHHK" sheetId="11" r:id="rId3"/>
  </sheet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29" i="11" l="1"/>
  <c r="C30" i="11"/>
  <c r="C31" i="11"/>
  <c r="C32" i="11"/>
  <c r="C28" i="11"/>
  <c r="C39" i="11"/>
  <c r="C38" i="11"/>
  <c r="C37" i="11"/>
  <c r="C36" i="11"/>
  <c r="C35" i="11"/>
  <c r="C25" i="11"/>
  <c r="C24" i="11"/>
  <c r="C22" i="11"/>
  <c r="C21" i="11"/>
  <c r="C23" i="11"/>
  <c r="G13" i="9"/>
  <c r="G6" i="9"/>
  <c r="G5" i="9"/>
  <c r="G12" i="9"/>
  <c r="G11" i="9"/>
  <c r="G10" i="9"/>
  <c r="G9" i="9"/>
  <c r="G8" i="9"/>
  <c r="G7" i="9"/>
  <c r="G4" i="9"/>
</calcChain>
</file>

<file path=xl/sharedStrings.xml><?xml version="1.0" encoding="utf-8"?>
<sst xmlns="http://schemas.openxmlformats.org/spreadsheetml/2006/main" count="209" uniqueCount="145">
  <si>
    <t>Giảng dạy</t>
  </si>
  <si>
    <t>NCKH</t>
  </si>
  <si>
    <t>Phục vụ</t>
  </si>
  <si>
    <t>STT</t>
  </si>
  <si>
    <t>PHÂN LOẠI CÁN BỘ GIẢNG DẠY</t>
  </si>
  <si>
    <t>TỔNG</t>
  </si>
  <si>
    <t>Cấp trên trực tiếp</t>
  </si>
  <si>
    <t>MSGV</t>
  </si>
  <si>
    <t>Nghiên cứu khoa học</t>
  </si>
  <si>
    <t>Họ tên</t>
  </si>
  <si>
    <t>Chữ ký</t>
  </si>
  <si>
    <t>Ngày:</t>
  </si>
  <si>
    <t>Cấp trên trực tiếp:</t>
  </si>
  <si>
    <t>Trưởng Khoa:</t>
  </si>
  <si>
    <t>(Nếu cấp trên không phải là trưởng khoa)</t>
  </si>
  <si>
    <t>Mã</t>
  </si>
  <si>
    <t>TG</t>
  </si>
  <si>
    <t>GV01</t>
  </si>
  <si>
    <t>GV11</t>
  </si>
  <si>
    <t>GVC01</t>
  </si>
  <si>
    <t>PGS1</t>
  </si>
  <si>
    <t>GS1</t>
  </si>
  <si>
    <t>Nhóm mục tiêu (NMT)</t>
  </si>
  <si>
    <t>Tỷ trọng</t>
  </si>
  <si>
    <t>NMT # 1: Giảng dạy</t>
  </si>
  <si>
    <t>NMT # 2: Nghiên cứu khoa học</t>
  </si>
  <si>
    <t>NMT # 3: Phục vụ</t>
  </si>
  <si>
    <t>Mục tiêu chi tiết</t>
  </si>
  <si>
    <t>NMT # 1:</t>
  </si>
  <si>
    <t>Nguồn lực cần có</t>
  </si>
  <si>
    <t>Thời gian bắt đầu /
kết thúc</t>
  </si>
  <si>
    <t>NMT # 2:</t>
  </si>
  <si>
    <t>NMT # 3:</t>
  </si>
  <si>
    <t>Cán bộ giảng dạy:</t>
  </si>
  <si>
    <t xml:space="preserve">      Áp dụng cho CBGD</t>
  </si>
  <si>
    <t>Phương pháp
 thực hiện</t>
  </si>
  <si>
    <t>Giảng viên - Tiến sĩ</t>
  </si>
  <si>
    <t>Giảng viên  chính - Thạc sĩ</t>
  </si>
  <si>
    <t>Giảng viên  chính - Tiến sĩ</t>
  </si>
  <si>
    <t>Phó Giáo sư</t>
  </si>
  <si>
    <t>Giáo sư /GV cao cấp</t>
  </si>
  <si>
    <t>GVC11</t>
  </si>
  <si>
    <t>Ngạch CBGD</t>
  </si>
  <si>
    <t xml:space="preserve">Khoa </t>
  </si>
  <si>
    <t>BẢN KẾ HOẠCH HOẠT ĐỘNG CÁ NHÂN NĂM HỌC 20.. - 20..</t>
  </si>
  <si>
    <t xml:space="preserve">Bộ môn </t>
  </si>
  <si>
    <t>TS</t>
  </si>
  <si>
    <t>Giáo viên trung học</t>
  </si>
  <si>
    <t>TH</t>
  </si>
  <si>
    <t>THCC</t>
  </si>
  <si>
    <t>Giáo viên trung học cao cấp</t>
  </si>
  <si>
    <t>Định mức NCKH</t>
  </si>
  <si>
    <t>TDTT</t>
  </si>
  <si>
    <t>Giáo viên TDTT</t>
  </si>
  <si>
    <t>Chức vụ</t>
  </si>
  <si>
    <t>Họ và tên giảng viên</t>
  </si>
  <si>
    <t>Số tiết chuẩn</t>
  </si>
  <si>
    <t xml:space="preserve">Đối tượng </t>
  </si>
  <si>
    <t>Kết quả thực hiện  năm học trước</t>
  </si>
  <si>
    <t>Chỉ tiêu đăng ký thực hiện năm nay</t>
  </si>
  <si>
    <t>Nội dung
 cụ thể</t>
  </si>
  <si>
    <t>Nội dung 
cụ thể</t>
  </si>
  <si>
    <t>Tập sự - Trợ giảng</t>
  </si>
  <si>
    <t>Giảng viên - Thạc sĩ, Kỹ sư</t>
  </si>
  <si>
    <t>BẢNG TỔNG HỢP CÁC BIỂU MẪU TIẾN HÀNH ĐÁNH GIÁ KPIs</t>
  </si>
  <si>
    <t>CÁC ĐƠN VỊ/CÁ NHÂN 
TIẾN HÀNH ĐÁNH GIÁ</t>
  </si>
  <si>
    <t>NỘI DUNG ĐÁNH GIÁ/HƯỚNG DẪN ĐÁNH GIÁ</t>
  </si>
  <si>
    <t>KÝ HIỆU MẪU</t>
  </si>
  <si>
    <t>THAM KHẢO
THƯ MỤC</t>
  </si>
  <si>
    <t>Ban Giám hiệu</t>
  </si>
  <si>
    <t>Bản Kế hoạch Mục tiêu chất lượng học kỳ</t>
  </si>
  <si>
    <t>Mẫu 01/KHHK</t>
  </si>
  <si>
    <t>Mẫu 01_BGH</t>
  </si>
  <si>
    <t>Bản đánh giá của Hiệu trưởng và tập thể Ban Giám hiệu</t>
  </si>
  <si>
    <t>Mẫu 01/ĐGĐV</t>
  </si>
  <si>
    <t>Bản đánh giá của Phó hiệu trưởng phụ trách Đào tạo</t>
  </si>
  <si>
    <t>Mẫu 01/ĐGCN – 1</t>
  </si>
  <si>
    <t>Bản đánh giá của Phó hiệu trưởng phụ trách Nghiên cứu khoa học và 
Đảm bảo chất lượng</t>
  </si>
  <si>
    <t>Mẫu 01/ĐGCN – 2</t>
  </si>
  <si>
    <t>Bản đánh giá của Phó hiệu trưởng phụ trách HSSV và CSVC</t>
  </si>
  <si>
    <t>Mẫu 01/ĐGCN – 3</t>
  </si>
  <si>
    <t>Tiêu chí đánh giá dành cho tập thể BGH</t>
  </si>
  <si>
    <t>Mẫu 01/TCĐG</t>
  </si>
  <si>
    <t>Phòng – Ban</t>
  </si>
  <si>
    <t>Mẫu 02/KHHK</t>
  </si>
  <si>
    <t>Mẫu 02_Phòng – Ban</t>
  </si>
  <si>
    <t>Bản đánh giá của Trưởng Phòng – Ban và Tập thể đơn vị</t>
  </si>
  <si>
    <t>Mẫu 02/ĐGĐV</t>
  </si>
  <si>
    <t xml:space="preserve">Bản đánh giá của Phó trưởng đơn vị </t>
  </si>
  <si>
    <t xml:space="preserve">Mẫu 02/ĐGCN </t>
  </si>
  <si>
    <t>Tiêu chí đánh giá dành cho tập thể đơn vị Phòng - Ban</t>
  </si>
  <si>
    <t>Mẫu 02/TCĐG</t>
  </si>
  <si>
    <t>Nhân viên Phòng – Ban/Thư ký Khoa</t>
  </si>
  <si>
    <t>Bản Kế hoạch hoạt động cá nhân hàng tháng</t>
  </si>
  <si>
    <t>Mẫu 03/KHTH</t>
  </si>
  <si>
    <t>Mẫu 03_Nhân viên</t>
  </si>
  <si>
    <t>Bản đánh giá nhân viên</t>
  </si>
  <si>
    <t>Mẫu 03/ĐGCN</t>
  </si>
  <si>
    <t>Tiêu chí đánh giá dành cho nhân viên</t>
  </si>
  <si>
    <t>Mẫu 03/TCĐG</t>
  </si>
  <si>
    <t>Khoa/Viện/Trường 
(Bao gồm các Trung Tâm ngang Viện)</t>
  </si>
  <si>
    <t>Mẫu 04/KHHK</t>
  </si>
  <si>
    <t>Mẫu 04_Khoa–Viện–Trường</t>
  </si>
  <si>
    <t>Bản đánh giá của Trưởng Khoa/Viện/Trường và tập thể đơn vị</t>
  </si>
  <si>
    <t>Mẫu 04/ĐGĐV</t>
  </si>
  <si>
    <t>Bản đánh giá của Phó trưởng đơn vị phụ trách Đào tạo</t>
  </si>
  <si>
    <t>Mẫu 04/ĐGCN – 1</t>
  </si>
  <si>
    <t>Bản đánh giá của Phó trưởng đơn vị phụ trách Nghiên cứu khoa học và
Đảm bảo chất lượng</t>
  </si>
  <si>
    <t>Mẫu 04/ĐGCN – 2</t>
  </si>
  <si>
    <t>Bản đánh giá của Phó trưởng đơn vị phụ trách HSSV và CSVC</t>
  </si>
  <si>
    <t>Mẫu 04/ĐGCN – 3</t>
  </si>
  <si>
    <t>Tiêu chí đánh giá dành cho tập thể Khoa/Viện/Trường</t>
  </si>
  <si>
    <t>Mẫu 04/TCĐG</t>
  </si>
  <si>
    <t>Bộ môn/Trung tâm, Phòng thuộc Khoa/Viện/Trường 
tương đương cấp Bộ môn</t>
  </si>
  <si>
    <t>Mẫu 05/KHHK</t>
  </si>
  <si>
    <t>Mẫu 05_Bộ môn – Trung tâm</t>
  </si>
  <si>
    <t>Bản đánh giá của Trưởng/Tập thể đơn vị</t>
  </si>
  <si>
    <t>Mẫu 05/ĐGĐV</t>
  </si>
  <si>
    <t>Mẫu 05/ĐGCN</t>
  </si>
  <si>
    <t>Tiêu chí đánh giá dành cho tập thể</t>
  </si>
  <si>
    <t>Mẫu 05/TCĐG</t>
  </si>
  <si>
    <t>NGẠCH CÁN BỘ GIẢNG DẠY</t>
  </si>
  <si>
    <t>MÃ</t>
  </si>
  <si>
    <t xml:space="preserve">Tập sự – Trợ giảng </t>
  </si>
  <si>
    <t>Bản kế hoạch hoạt động cá nhân học kỳ
Bản đánh giá cá nhân 
Tiêu chí đánh giá và hướng dẫn cho điểm dành cho CBGD</t>
  </si>
  <si>
    <t>Mẫu 06/KHHK
Mẫu 06/ĐGCN
Mẫu 06/TCĐG</t>
  </si>
  <si>
    <t>Mẫu 06_Cán bộ giảng dạy</t>
  </si>
  <si>
    <t>Giảng viên – Thạc sĩ, Kỹ sư</t>
  </si>
  <si>
    <t>Giảng viên – Tiến sĩ</t>
  </si>
  <si>
    <t>Giảng viên chính – Thạc sĩ</t>
  </si>
  <si>
    <t>Giảng viên chính – Tiến sĩ</t>
  </si>
  <si>
    <t>Giáo sư/GV cao cấp</t>
  </si>
  <si>
    <r>
      <rPr>
        <b/>
        <sz val="14"/>
        <color theme="1"/>
        <rFont val="Times New Roman"/>
        <family val="1"/>
      </rPr>
      <t>Giảng viên giữ các chức vụ 
quản lý/kiêm nhiệm</t>
    </r>
    <r>
      <rPr>
        <sz val="14"/>
        <color theme="1"/>
        <rFont val="Times New Roman"/>
        <family val="1"/>
      </rPr>
      <t xml:space="preserve">
(Tham khảo mục 7.8 và 7.9: Đánh giá tổng hợp cho GV giữ chức vụ quản lý/kiêm nhiệm)</t>
    </r>
  </si>
  <si>
    <t>Kiêm nhiệm quản lý Phòng/Ban</t>
  </si>
  <si>
    <t>Mẫu 07_Quản lý – Kiêm nhiệm</t>
  </si>
  <si>
    <t>và</t>
  </si>
  <si>
    <t>Mẫu 06/KHHK</t>
  </si>
  <si>
    <t>Mẫu 06/ĐGCN</t>
  </si>
  <si>
    <t>Mẫu 06/TCĐG</t>
  </si>
  <si>
    <t>Mẫu 07/ĐGTH</t>
  </si>
  <si>
    <t>Kiêm nhiệm quản lý Khoa/Viện/Trường</t>
  </si>
  <si>
    <t>Mẫu 04/ĐGCN-1</t>
  </si>
  <si>
    <t>Mẫu 04/ĐGCN-2</t>
  </si>
  <si>
    <t>Mẫu 04/ĐGCN-3</t>
  </si>
  <si>
    <t>Kiêm nhiệm quản lý Bộ môn/Trung tâm, Phòng thuộc Khoa/Viện/Trường
 tương đương cấp Bộ môn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</si>
</sst>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3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name val="Times New Roman"/>
      <family val="1"/>
    </font>
    <font>
      <b/>
      <sz val="14"/>
      <name val="Times New Roman"/>
      <family val="1"/>
    </font>
    <font>
      <sz val="11"/>
      <color indexed="8"/>
      <name val="Calibri"/>
      <family val="2"/>
    </font>
    <font>
      <b/>
      <sz val="11"/>
      <color indexed="16"/>
      <name val="Times New Roman"/>
      <family val="1"/>
    </font>
    <font>
      <b/>
      <sz val="12"/>
      <color indexed="8"/>
      <name val="Times New Roman"/>
      <family val="1"/>
    </font>
    <font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8"/>
      <color indexed="16"/>
      <name val="Times New Roman"/>
      <family val="1"/>
    </font>
    <font>
      <b/>
      <sz val="12"/>
      <name val="Times New Roman"/>
      <family val="1"/>
    </font>
    <font>
      <b/>
      <sz val="12"/>
      <color indexed="16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0"/>
      <name val="Times New Roman"/>
      <family val="1"/>
    </font>
    <font>
      <b/>
      <sz val="18"/>
      <color indexed="8"/>
      <name val="Times New Roman"/>
      <family val="1"/>
    </font>
    <font>
      <b/>
      <sz val="12"/>
      <color rgb="FF000000"/>
      <name val="Times New Roman"/>
      <family val="1"/>
    </font>
    <font>
      <b/>
      <i/>
      <u/>
      <sz val="12"/>
      <name val="Times New Roman"/>
      <family val="1"/>
    </font>
    <font>
      <i/>
      <sz val="12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8"/>
      <name val="Calibri"/>
      <family val="2"/>
      <scheme val="minor"/>
    </font>
    <font>
      <b/>
      <sz val="20"/>
      <color theme="1"/>
      <name val="Times New Roman"/>
      <family val="1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rgb="FFFFFF00"/>
        <bgColor indexed="8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52">
    <xf numFmtId="0" fontId="0" fillId="0" borderId="0"/>
    <xf numFmtId="0" fontId="4" fillId="0" borderId="0"/>
    <xf numFmtId="0" fontId="7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197">
    <xf numFmtId="0" fontId="0" fillId="0" borderId="0" xfId="0"/>
    <xf numFmtId="0" fontId="2" fillId="0" borderId="0" xfId="0" applyFont="1"/>
    <xf numFmtId="0" fontId="6" fillId="0" borderId="0" xfId="1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Alignment="1"/>
    <xf numFmtId="0" fontId="11" fillId="0" borderId="0" xfId="1" applyFont="1"/>
    <xf numFmtId="0" fontId="12" fillId="0" borderId="0" xfId="1" applyFont="1" applyBorder="1"/>
    <xf numFmtId="0" fontId="12" fillId="0" borderId="0" xfId="1" applyFont="1"/>
    <xf numFmtId="0" fontId="6" fillId="0" borderId="0" xfId="1" applyFont="1" applyBorder="1" applyAlignment="1"/>
    <xf numFmtId="0" fontId="13" fillId="0" borderId="0" xfId="1" applyFont="1" applyBorder="1" applyAlignment="1">
      <alignment horizontal="left" wrapText="1"/>
    </xf>
    <xf numFmtId="0" fontId="11" fillId="0" borderId="0" xfId="1" applyFont="1" applyBorder="1" applyAlignment="1"/>
    <xf numFmtId="0" fontId="2" fillId="0" borderId="0" xfId="0" applyFont="1" applyBorder="1" applyAlignment="1"/>
    <xf numFmtId="0" fontId="15" fillId="0" borderId="0" xfId="1" applyFont="1" applyFill="1" applyBorder="1" applyAlignment="1">
      <alignment horizontal="left" vertical="center" wrapText="1" readingOrder="1"/>
    </xf>
    <xf numFmtId="9" fontId="12" fillId="0" borderId="0" xfId="1" applyNumberFormat="1" applyFont="1" applyFill="1" applyAlignment="1">
      <alignment horizontal="center"/>
    </xf>
    <xf numFmtId="0" fontId="11" fillId="0" borderId="0" xfId="1" applyFont="1" applyAlignment="1"/>
    <xf numFmtId="0" fontId="12" fillId="0" borderId="0" xfId="1" applyFont="1" applyFill="1"/>
    <xf numFmtId="0" fontId="11" fillId="0" borderId="0" xfId="1" applyFont="1" applyFill="1"/>
    <xf numFmtId="0" fontId="11" fillId="0" borderId="0" xfId="1" applyFont="1" applyBorder="1"/>
    <xf numFmtId="0" fontId="19" fillId="0" borderId="0" xfId="0" applyFont="1"/>
    <xf numFmtId="0" fontId="17" fillId="0" borderId="1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center" vertical="center"/>
    </xf>
    <xf numFmtId="0" fontId="21" fillId="0" borderId="0" xfId="0" applyFont="1"/>
    <xf numFmtId="0" fontId="17" fillId="3" borderId="1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 wrapText="1"/>
    </xf>
    <xf numFmtId="0" fontId="17" fillId="3" borderId="0" xfId="0" applyFont="1" applyFill="1"/>
    <xf numFmtId="9" fontId="17" fillId="3" borderId="1" xfId="0" applyNumberFormat="1" applyFont="1" applyFill="1" applyBorder="1" applyAlignment="1">
      <alignment horizontal="center" vertical="center" wrapText="1"/>
    </xf>
    <xf numFmtId="9" fontId="6" fillId="3" borderId="1" xfId="0" applyNumberFormat="1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justify" vertical="center" wrapText="1"/>
    </xf>
    <xf numFmtId="0" fontId="23" fillId="0" borderId="0" xfId="0" applyFont="1" applyBorder="1" applyAlignment="1">
      <alignment horizontal="center" readingOrder="1"/>
    </xf>
    <xf numFmtId="0" fontId="15" fillId="6" borderId="16" xfId="1" applyFont="1" applyFill="1" applyBorder="1" applyAlignment="1">
      <alignment horizontal="left" vertical="center" wrapText="1" readingOrder="1"/>
    </xf>
    <xf numFmtId="0" fontId="18" fillId="0" borderId="0" xfId="0" applyFont="1" applyAlignment="1">
      <alignment horizontal="center"/>
    </xf>
    <xf numFmtId="0" fontId="18" fillId="0" borderId="0" xfId="0" applyFont="1"/>
    <xf numFmtId="0" fontId="14" fillId="0" borderId="0" xfId="2" applyFont="1" applyBorder="1" applyAlignment="1">
      <alignment horizontal="center" vertical="center"/>
    </xf>
    <xf numFmtId="0" fontId="18" fillId="0" borderId="0" xfId="0" applyFont="1" applyBorder="1"/>
    <xf numFmtId="0" fontId="14" fillId="0" borderId="0" xfId="0" applyFont="1" applyBorder="1"/>
    <xf numFmtId="0" fontId="25" fillId="0" borderId="0" xfId="0" applyFont="1" applyAlignment="1">
      <alignment vertical="center"/>
    </xf>
    <xf numFmtId="0" fontId="26" fillId="2" borderId="12" xfId="1" applyFont="1" applyFill="1" applyBorder="1" applyAlignment="1">
      <alignment horizontal="center" vertical="center" wrapText="1" readingOrder="1"/>
    </xf>
    <xf numFmtId="0" fontId="26" fillId="2" borderId="18" xfId="1" applyFont="1" applyFill="1" applyBorder="1" applyAlignment="1">
      <alignment horizontal="center" vertical="center" wrapText="1" readingOrder="1"/>
    </xf>
    <xf numFmtId="0" fontId="26" fillId="2" borderId="1" xfId="1" applyFont="1" applyFill="1" applyBorder="1" applyAlignment="1">
      <alignment horizontal="left" vertical="center" wrapText="1" readingOrder="1"/>
    </xf>
    <xf numFmtId="0" fontId="27" fillId="0" borderId="12" xfId="1" applyFont="1" applyBorder="1" applyAlignment="1">
      <alignment horizontal="left" vertical="center" wrapText="1" readingOrder="1"/>
    </xf>
    <xf numFmtId="0" fontId="27" fillId="0" borderId="1" xfId="1" applyFont="1" applyBorder="1" applyAlignment="1">
      <alignment horizontal="left" vertical="center" wrapText="1" readingOrder="1"/>
    </xf>
    <xf numFmtId="0" fontId="26" fillId="0" borderId="1" xfId="1" applyFont="1" applyBorder="1" applyAlignment="1">
      <alignment vertical="center" wrapText="1"/>
    </xf>
    <xf numFmtId="0" fontId="26" fillId="0" borderId="1" xfId="1" applyFont="1" applyBorder="1" applyAlignment="1">
      <alignment wrapText="1"/>
    </xf>
    <xf numFmtId="0" fontId="26" fillId="0" borderId="1" xfId="1" applyFont="1" applyBorder="1" applyAlignment="1">
      <alignment horizontal="left" vertical="center" wrapText="1"/>
    </xf>
    <xf numFmtId="0" fontId="26" fillId="2" borderId="12" xfId="1" applyFont="1" applyFill="1" applyBorder="1" applyAlignment="1">
      <alignment horizontal="left" vertical="center" wrapText="1" readingOrder="1"/>
    </xf>
    <xf numFmtId="0" fontId="6" fillId="5" borderId="1" xfId="0" applyFont="1" applyFill="1" applyBorder="1" applyAlignment="1">
      <alignment horizontal="center" vertical="center" wrapText="1"/>
    </xf>
    <xf numFmtId="1" fontId="17" fillId="3" borderId="1" xfId="139" applyNumberFormat="1" applyFont="1" applyFill="1" applyBorder="1" applyAlignment="1">
      <alignment horizontal="center" vertical="center" wrapText="1"/>
    </xf>
    <xf numFmtId="1" fontId="6" fillId="3" borderId="1" xfId="139" applyNumberFormat="1" applyFont="1" applyFill="1" applyBorder="1" applyAlignment="1">
      <alignment horizontal="center" vertical="center" wrapText="1"/>
    </xf>
    <xf numFmtId="0" fontId="17" fillId="0" borderId="0" xfId="1" applyFont="1"/>
    <xf numFmtId="0" fontId="24" fillId="0" borderId="0" xfId="2" applyFont="1" applyBorder="1"/>
    <xf numFmtId="0" fontId="18" fillId="0" borderId="0" xfId="2" applyFont="1" applyBorder="1"/>
    <xf numFmtId="0" fontId="18" fillId="0" borderId="0" xfId="2" applyFont="1" applyBorder="1" applyAlignment="1">
      <alignment horizontal="center"/>
    </xf>
    <xf numFmtId="0" fontId="14" fillId="0" borderId="0" xfId="2" applyFont="1" applyBorder="1"/>
    <xf numFmtId="0" fontId="17" fillId="0" borderId="0" xfId="1" applyFont="1" applyBorder="1"/>
    <xf numFmtId="0" fontId="24" fillId="0" borderId="0" xfId="0" applyFont="1" applyAlignment="1">
      <alignment vertical="center"/>
    </xf>
    <xf numFmtId="0" fontId="18" fillId="0" borderId="0" xfId="0" applyFont="1" applyBorder="1" applyAlignment="1">
      <alignment horizontal="center"/>
    </xf>
    <xf numFmtId="0" fontId="20" fillId="8" borderId="27" xfId="0" applyFont="1" applyFill="1" applyBorder="1" applyAlignment="1">
      <alignment horizontal="center"/>
    </xf>
    <xf numFmtId="0" fontId="14" fillId="8" borderId="29" xfId="1" applyFont="1" applyFill="1" applyBorder="1" applyAlignment="1">
      <alignment horizontal="center" vertical="center"/>
    </xf>
    <xf numFmtId="0" fontId="20" fillId="8" borderId="6" xfId="0" applyFont="1" applyFill="1" applyBorder="1" applyAlignment="1">
      <alignment horizontal="center"/>
    </xf>
    <xf numFmtId="9" fontId="18" fillId="8" borderId="13" xfId="0" applyNumberFormat="1" applyFont="1" applyFill="1" applyBorder="1" applyAlignment="1">
      <alignment horizontal="center"/>
    </xf>
    <xf numFmtId="0" fontId="5" fillId="8" borderId="19" xfId="1" applyFont="1" applyFill="1" applyBorder="1" applyAlignment="1">
      <alignment horizontal="center" vertical="center" wrapText="1"/>
    </xf>
    <xf numFmtId="0" fontId="5" fillId="8" borderId="20" xfId="1" applyFont="1" applyFill="1" applyBorder="1" applyAlignment="1">
      <alignment horizontal="center" vertical="center" wrapText="1"/>
    </xf>
    <xf numFmtId="0" fontId="5" fillId="8" borderId="21" xfId="1" applyFont="1" applyFill="1" applyBorder="1" applyAlignment="1">
      <alignment horizontal="center" vertical="center" wrapText="1"/>
    </xf>
    <xf numFmtId="0" fontId="22" fillId="3" borderId="0" xfId="0" applyFont="1" applyFill="1" applyAlignment="1">
      <alignment horizontal="center"/>
    </xf>
    <xf numFmtId="0" fontId="10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27" xfId="1" applyFont="1" applyBorder="1" applyAlignment="1">
      <alignment horizontal="left"/>
    </xf>
    <xf numFmtId="0" fontId="15" fillId="0" borderId="25" xfId="1" applyFont="1" applyBorder="1" applyAlignment="1">
      <alignment horizontal="left"/>
    </xf>
    <xf numFmtId="0" fontId="14" fillId="0" borderId="25" xfId="1" applyFont="1" applyBorder="1" applyAlignment="1">
      <alignment horizontal="left" vertical="center" wrapText="1"/>
    </xf>
    <xf numFmtId="0" fontId="14" fillId="0" borderId="26" xfId="1" applyFont="1" applyBorder="1" applyAlignment="1">
      <alignment horizontal="left" vertical="center" wrapText="1"/>
    </xf>
    <xf numFmtId="0" fontId="15" fillId="0" borderId="6" xfId="1" applyFont="1" applyBorder="1" applyAlignment="1">
      <alignment horizontal="left" vertical="top" wrapText="1"/>
    </xf>
    <xf numFmtId="0" fontId="15" fillId="0" borderId="1" xfId="1" applyFont="1" applyBorder="1" applyAlignment="1">
      <alignment horizontal="left" vertical="top" wrapText="1"/>
    </xf>
    <xf numFmtId="0" fontId="14" fillId="0" borderId="1" xfId="1" applyFont="1" applyBorder="1" applyAlignment="1">
      <alignment horizontal="left" vertical="center" wrapText="1"/>
    </xf>
    <xf numFmtId="0" fontId="14" fillId="0" borderId="13" xfId="1" applyFont="1" applyBorder="1" applyAlignment="1">
      <alignment horizontal="left" vertical="center" wrapText="1"/>
    </xf>
    <xf numFmtId="0" fontId="15" fillId="0" borderId="6" xfId="1" applyFont="1" applyBorder="1" applyAlignment="1">
      <alignment horizontal="left" wrapText="1"/>
    </xf>
    <xf numFmtId="0" fontId="15" fillId="0" borderId="1" xfId="1" applyFont="1" applyBorder="1" applyAlignment="1">
      <alignment horizontal="left" wrapText="1"/>
    </xf>
    <xf numFmtId="0" fontId="14" fillId="0" borderId="1" xfId="1" applyFont="1" applyBorder="1" applyAlignment="1">
      <alignment horizontal="left" vertical="center"/>
    </xf>
    <xf numFmtId="0" fontId="14" fillId="0" borderId="13" xfId="1" applyFont="1" applyBorder="1" applyAlignment="1">
      <alignment horizontal="left" vertical="center"/>
    </xf>
    <xf numFmtId="0" fontId="15" fillId="0" borderId="8" xfId="1" applyFont="1" applyBorder="1" applyAlignment="1">
      <alignment horizontal="left" wrapText="1"/>
    </xf>
    <xf numFmtId="0" fontId="15" fillId="0" borderId="9" xfId="1" applyFont="1" applyBorder="1" applyAlignment="1">
      <alignment horizontal="left" wrapText="1"/>
    </xf>
    <xf numFmtId="0" fontId="14" fillId="0" borderId="9" xfId="1" applyFont="1" applyBorder="1" applyAlignment="1">
      <alignment horizontal="left" vertical="center" wrapText="1"/>
    </xf>
    <xf numFmtId="0" fontId="14" fillId="0" borderId="15" xfId="1" applyFont="1" applyBorder="1" applyAlignment="1">
      <alignment horizontal="left" vertical="center" wrapText="1"/>
    </xf>
    <xf numFmtId="0" fontId="15" fillId="0" borderId="6" xfId="1" applyFont="1" applyBorder="1" applyAlignment="1"/>
    <xf numFmtId="0" fontId="15" fillId="0" borderId="1" xfId="1" applyFont="1" applyBorder="1" applyAlignment="1"/>
    <xf numFmtId="0" fontId="14" fillId="0" borderId="1" xfId="0" applyFont="1" applyBorder="1" applyAlignment="1">
      <alignment horizontal="left"/>
    </xf>
    <xf numFmtId="0" fontId="14" fillId="0" borderId="13" xfId="0" applyFont="1" applyBorder="1" applyAlignment="1">
      <alignment horizontal="left"/>
    </xf>
    <xf numFmtId="0" fontId="14" fillId="8" borderId="28" xfId="1" applyFont="1" applyFill="1" applyBorder="1" applyAlignment="1">
      <alignment horizontal="center" vertical="center"/>
    </xf>
    <xf numFmtId="0" fontId="14" fillId="8" borderId="24" xfId="1" applyFont="1" applyFill="1" applyBorder="1" applyAlignment="1">
      <alignment horizontal="center" vertical="center"/>
    </xf>
    <xf numFmtId="0" fontId="14" fillId="8" borderId="30" xfId="1" applyFont="1" applyFill="1" applyBorder="1" applyAlignment="1">
      <alignment horizontal="center" vertical="center"/>
    </xf>
    <xf numFmtId="0" fontId="14" fillId="8" borderId="4" xfId="1" applyFont="1" applyFill="1" applyBorder="1" applyAlignment="1">
      <alignment horizontal="left"/>
    </xf>
    <xf numFmtId="0" fontId="14" fillId="8" borderId="5" xfId="1" applyFont="1" applyFill="1" applyBorder="1" applyAlignment="1">
      <alignment horizontal="left"/>
    </xf>
    <xf numFmtId="0" fontId="14" fillId="8" borderId="2" xfId="1" applyFont="1" applyFill="1" applyBorder="1" applyAlignment="1">
      <alignment horizontal="left"/>
    </xf>
    <xf numFmtId="0" fontId="14" fillId="8" borderId="4" xfId="1" applyFont="1" applyFill="1" applyBorder="1" applyAlignment="1">
      <alignment horizontal="left" vertical="center" wrapText="1" readingOrder="1"/>
    </xf>
    <xf numFmtId="0" fontId="14" fillId="8" borderId="5" xfId="1" applyFont="1" applyFill="1" applyBorder="1" applyAlignment="1">
      <alignment horizontal="left" vertical="center" wrapText="1" readingOrder="1"/>
    </xf>
    <xf numFmtId="0" fontId="14" fillId="8" borderId="2" xfId="1" applyFont="1" applyFill="1" applyBorder="1" applyAlignment="1">
      <alignment horizontal="left" vertical="center" wrapText="1" readingOrder="1"/>
    </xf>
    <xf numFmtId="0" fontId="20" fillId="0" borderId="2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6" fillId="0" borderId="25" xfId="1" applyFont="1" applyBorder="1" applyAlignment="1">
      <alignment horizontal="center" vertical="center" shrinkToFit="1"/>
    </xf>
    <xf numFmtId="0" fontId="6" fillId="0" borderId="9" xfId="1" applyFont="1" applyBorder="1" applyAlignment="1">
      <alignment horizontal="center" vertical="center" shrinkToFit="1"/>
    </xf>
    <xf numFmtId="0" fontId="16" fillId="0" borderId="31" xfId="1" applyFont="1" applyBorder="1" applyAlignment="1">
      <alignment horizontal="center" vertical="center"/>
    </xf>
    <xf numFmtId="0" fontId="16" fillId="0" borderId="24" xfId="1" applyFont="1" applyBorder="1" applyAlignment="1">
      <alignment horizontal="center" vertical="center"/>
    </xf>
    <xf numFmtId="0" fontId="16" fillId="0" borderId="29" xfId="1" applyFont="1" applyBorder="1" applyAlignment="1">
      <alignment horizontal="center" vertical="center"/>
    </xf>
    <xf numFmtId="0" fontId="16" fillId="0" borderId="31" xfId="1" applyFont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30" fillId="0" borderId="0" xfId="0" applyFont="1"/>
    <xf numFmtId="0" fontId="31" fillId="0" borderId="0" xfId="0" applyFont="1"/>
    <xf numFmtId="0" fontId="31" fillId="0" borderId="0" xfId="0" applyFont="1" applyAlignment="1">
      <alignment horizontal="left" vertical="center"/>
    </xf>
    <xf numFmtId="0" fontId="32" fillId="0" borderId="27" xfId="0" applyFont="1" applyBorder="1" applyAlignment="1">
      <alignment horizontal="center" vertical="center"/>
    </xf>
    <xf numFmtId="0" fontId="32" fillId="0" borderId="36" xfId="0" applyFont="1" applyBorder="1" applyAlignment="1">
      <alignment horizontal="center" wrapText="1"/>
    </xf>
    <xf numFmtId="0" fontId="32" fillId="0" borderId="30" xfId="0" applyFont="1" applyBorder="1" applyAlignment="1">
      <alignment horizontal="center" wrapText="1"/>
    </xf>
    <xf numFmtId="0" fontId="32" fillId="0" borderId="37" xfId="0" applyFont="1" applyBorder="1" applyAlignment="1">
      <alignment horizontal="center" vertical="center"/>
    </xf>
    <xf numFmtId="0" fontId="32" fillId="0" borderId="38" xfId="0" applyFont="1" applyBorder="1" applyAlignment="1">
      <alignment horizontal="center" vertical="center" wrapText="1"/>
    </xf>
    <xf numFmtId="0" fontId="33" fillId="9" borderId="32" xfId="0" applyFont="1" applyFill="1" applyBorder="1" applyAlignment="1">
      <alignment horizontal="center" vertical="center"/>
    </xf>
    <xf numFmtId="0" fontId="33" fillId="9" borderId="17" xfId="0" applyFont="1" applyFill="1" applyBorder="1" applyAlignment="1">
      <alignment horizontal="center" vertical="center"/>
    </xf>
    <xf numFmtId="0" fontId="33" fillId="9" borderId="14" xfId="0" applyFont="1" applyFill="1" applyBorder="1" applyAlignment="1">
      <alignment horizontal="center" vertical="center"/>
    </xf>
    <xf numFmtId="0" fontId="33" fillId="9" borderId="1" xfId="0" applyFont="1" applyFill="1" applyBorder="1"/>
    <xf numFmtId="0" fontId="33" fillId="9" borderId="33" xfId="0" applyFont="1" applyFill="1" applyBorder="1" applyAlignment="1">
      <alignment horizontal="left" vertical="center"/>
    </xf>
    <xf numFmtId="0" fontId="33" fillId="9" borderId="39" xfId="0" applyFont="1" applyFill="1" applyBorder="1" applyAlignment="1">
      <alignment horizontal="center" vertical="center"/>
    </xf>
    <xf numFmtId="0" fontId="33" fillId="9" borderId="34" xfId="0" applyFont="1" applyFill="1" applyBorder="1" applyAlignment="1">
      <alignment horizontal="center" vertical="center"/>
    </xf>
    <xf numFmtId="0" fontId="33" fillId="9" borderId="40" xfId="0" applyFont="1" applyFill="1" applyBorder="1" applyAlignment="1">
      <alignment horizontal="center" vertical="center"/>
    </xf>
    <xf numFmtId="0" fontId="33" fillId="9" borderId="41" xfId="0" applyFont="1" applyFill="1" applyBorder="1" applyAlignment="1">
      <alignment horizontal="left" vertical="center"/>
    </xf>
    <xf numFmtId="0" fontId="33" fillId="9" borderId="1" xfId="0" applyFont="1" applyFill="1" applyBorder="1" applyAlignment="1">
      <alignment wrapText="1"/>
    </xf>
    <xf numFmtId="0" fontId="33" fillId="9" borderId="1" xfId="0" applyFont="1" applyFill="1" applyBorder="1" applyAlignment="1">
      <alignment vertical="center"/>
    </xf>
    <xf numFmtId="0" fontId="33" fillId="9" borderId="10" xfId="0" applyFont="1" applyFill="1" applyBorder="1" applyAlignment="1">
      <alignment horizontal="center" vertical="center"/>
    </xf>
    <xf numFmtId="0" fontId="33" fillId="9" borderId="11" xfId="0" applyFont="1" applyFill="1" applyBorder="1" applyAlignment="1">
      <alignment horizontal="center" vertical="center"/>
    </xf>
    <xf numFmtId="0" fontId="33" fillId="9" borderId="3" xfId="0" applyFont="1" applyFill="1" applyBorder="1" applyAlignment="1">
      <alignment horizontal="center" vertical="center"/>
    </xf>
    <xf numFmtId="0" fontId="33" fillId="9" borderId="18" xfId="0" applyFont="1" applyFill="1" applyBorder="1" applyAlignment="1">
      <alignment horizontal="left" vertical="center"/>
    </xf>
    <xf numFmtId="0" fontId="33" fillId="7" borderId="32" xfId="0" applyFont="1" applyFill="1" applyBorder="1" applyAlignment="1">
      <alignment horizontal="center" vertical="center"/>
    </xf>
    <xf numFmtId="0" fontId="33" fillId="7" borderId="17" xfId="0" applyFont="1" applyFill="1" applyBorder="1" applyAlignment="1">
      <alignment horizontal="center" vertical="center"/>
    </xf>
    <xf numFmtId="0" fontId="33" fillId="7" borderId="14" xfId="0" applyFont="1" applyFill="1" applyBorder="1" applyAlignment="1">
      <alignment horizontal="center" vertical="center"/>
    </xf>
    <xf numFmtId="0" fontId="33" fillId="7" borderId="1" xfId="0" applyFont="1" applyFill="1" applyBorder="1"/>
    <xf numFmtId="0" fontId="33" fillId="7" borderId="33" xfId="0" applyFont="1" applyFill="1" applyBorder="1" applyAlignment="1">
      <alignment horizontal="left" vertical="center"/>
    </xf>
    <xf numFmtId="0" fontId="33" fillId="7" borderId="39" xfId="0" applyFont="1" applyFill="1" applyBorder="1" applyAlignment="1">
      <alignment horizontal="center" vertical="center"/>
    </xf>
    <xf numFmtId="0" fontId="33" fillId="7" borderId="34" xfId="0" applyFont="1" applyFill="1" applyBorder="1" applyAlignment="1">
      <alignment horizontal="center" vertical="center"/>
    </xf>
    <xf numFmtId="0" fontId="33" fillId="7" borderId="40" xfId="0" applyFont="1" applyFill="1" applyBorder="1" applyAlignment="1">
      <alignment horizontal="center" vertical="center"/>
    </xf>
    <xf numFmtId="0" fontId="33" fillId="7" borderId="41" xfId="0" applyFont="1" applyFill="1" applyBorder="1" applyAlignment="1">
      <alignment horizontal="left" vertical="center"/>
    </xf>
    <xf numFmtId="0" fontId="33" fillId="7" borderId="10" xfId="0" applyFont="1" applyFill="1" applyBorder="1" applyAlignment="1">
      <alignment horizontal="center" vertical="center"/>
    </xf>
    <xf numFmtId="0" fontId="33" fillId="7" borderId="11" xfId="0" applyFont="1" applyFill="1" applyBorder="1" applyAlignment="1">
      <alignment horizontal="center" vertical="center"/>
    </xf>
    <xf numFmtId="0" fontId="33" fillId="7" borderId="3" xfId="0" applyFont="1" applyFill="1" applyBorder="1" applyAlignment="1">
      <alignment horizontal="center" vertical="center"/>
    </xf>
    <xf numFmtId="0" fontId="33" fillId="7" borderId="18" xfId="0" applyFont="1" applyFill="1" applyBorder="1" applyAlignment="1">
      <alignment horizontal="left" vertical="center"/>
    </xf>
    <xf numFmtId="0" fontId="33" fillId="0" borderId="32" xfId="0" applyFont="1" applyBorder="1" applyAlignment="1">
      <alignment horizontal="center" vertical="center"/>
    </xf>
    <xf numFmtId="0" fontId="33" fillId="0" borderId="17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33" fillId="0" borderId="1" xfId="0" applyFont="1" applyBorder="1"/>
    <xf numFmtId="0" fontId="33" fillId="0" borderId="33" xfId="0" applyFont="1" applyBorder="1" applyAlignment="1">
      <alignment horizontal="left" vertical="center"/>
    </xf>
    <xf numFmtId="0" fontId="33" fillId="0" borderId="39" xfId="0" applyFont="1" applyBorder="1" applyAlignment="1">
      <alignment horizontal="center" vertical="center"/>
    </xf>
    <xf numFmtId="0" fontId="33" fillId="0" borderId="34" xfId="0" applyFont="1" applyBorder="1" applyAlignment="1">
      <alignment horizontal="center" vertical="center"/>
    </xf>
    <xf numFmtId="0" fontId="33" fillId="0" borderId="40" xfId="0" applyFont="1" applyBorder="1" applyAlignment="1">
      <alignment horizontal="center" vertical="center"/>
    </xf>
    <xf numFmtId="0" fontId="33" fillId="0" borderId="41" xfId="0" applyFont="1" applyBorder="1" applyAlignment="1">
      <alignment horizontal="left" vertical="center"/>
    </xf>
    <xf numFmtId="0" fontId="33" fillId="0" borderId="10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33" fillId="0" borderId="18" xfId="0" applyFont="1" applyBorder="1" applyAlignment="1">
      <alignment horizontal="left" vertical="center"/>
    </xf>
    <xf numFmtId="0" fontId="33" fillId="9" borderId="17" xfId="0" applyFont="1" applyFill="1" applyBorder="1" applyAlignment="1">
      <alignment horizontal="center" vertical="center" wrapText="1"/>
    </xf>
    <xf numFmtId="0" fontId="33" fillId="9" borderId="14" xfId="0" applyFont="1" applyFill="1" applyBorder="1" applyAlignment="1">
      <alignment horizontal="center" vertical="center" wrapText="1"/>
    </xf>
    <xf numFmtId="0" fontId="33" fillId="9" borderId="34" xfId="0" applyFont="1" applyFill="1" applyBorder="1" applyAlignment="1">
      <alignment horizontal="center" vertical="center" wrapText="1"/>
    </xf>
    <xf numFmtId="0" fontId="33" fillId="9" borderId="40" xfId="0" applyFont="1" applyFill="1" applyBorder="1" applyAlignment="1">
      <alignment horizontal="center" vertical="center" wrapText="1"/>
    </xf>
    <xf numFmtId="0" fontId="33" fillId="9" borderId="11" xfId="0" applyFont="1" applyFill="1" applyBorder="1" applyAlignment="1">
      <alignment horizontal="center" vertical="center" wrapText="1"/>
    </xf>
    <xf numFmtId="0" fontId="33" fillId="9" borderId="3" xfId="0" applyFont="1" applyFill="1" applyBorder="1" applyAlignment="1">
      <alignment horizontal="center" vertical="center" wrapText="1"/>
    </xf>
    <xf numFmtId="0" fontId="33" fillId="7" borderId="17" xfId="0" applyFont="1" applyFill="1" applyBorder="1" applyAlignment="1">
      <alignment horizontal="center" vertical="center" wrapText="1"/>
    </xf>
    <xf numFmtId="0" fontId="33" fillId="7" borderId="14" xfId="0" applyFont="1" applyFill="1" applyBorder="1" applyAlignment="1">
      <alignment horizontal="center" vertical="center" wrapText="1"/>
    </xf>
    <xf numFmtId="0" fontId="33" fillId="7" borderId="34" xfId="0" applyFont="1" applyFill="1" applyBorder="1" applyAlignment="1">
      <alignment horizontal="center" vertical="center" wrapText="1"/>
    </xf>
    <xf numFmtId="0" fontId="33" fillId="7" borderId="40" xfId="0" applyFont="1" applyFill="1" applyBorder="1" applyAlignment="1">
      <alignment horizontal="center" vertical="center" wrapText="1"/>
    </xf>
    <xf numFmtId="0" fontId="33" fillId="7" borderId="1" xfId="0" applyFont="1" applyFill="1" applyBorder="1" applyAlignment="1">
      <alignment vertical="center"/>
    </xf>
    <xf numFmtId="0" fontId="33" fillId="7" borderId="11" xfId="0" applyFont="1" applyFill="1" applyBorder="1" applyAlignment="1">
      <alignment horizontal="center" vertical="center" wrapText="1"/>
    </xf>
    <xf numFmtId="0" fontId="33" fillId="7" borderId="3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vertical="center"/>
    </xf>
    <xf numFmtId="0" fontId="32" fillId="0" borderId="1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0" fontId="33" fillId="0" borderId="5" xfId="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33" fillId="0" borderId="22" xfId="0" applyFont="1" applyBorder="1" applyAlignment="1">
      <alignment horizontal="left" vertical="center" wrapText="1"/>
    </xf>
    <xf numFmtId="0" fontId="33" fillId="0" borderId="23" xfId="0" applyFont="1" applyBorder="1" applyAlignment="1">
      <alignment horizontal="left" vertical="center" wrapText="1"/>
    </xf>
    <xf numFmtId="0" fontId="33" fillId="0" borderId="23" xfId="0" applyFont="1" applyBorder="1" applyAlignment="1">
      <alignment horizontal="left" vertical="center"/>
    </xf>
    <xf numFmtId="0" fontId="33" fillId="0" borderId="12" xfId="0" applyFont="1" applyBorder="1" applyAlignment="1">
      <alignment horizontal="left" vertical="center" wrapText="1"/>
    </xf>
    <xf numFmtId="0" fontId="33" fillId="0" borderId="12" xfId="0" applyFont="1" applyBorder="1" applyAlignment="1">
      <alignment horizontal="left" vertical="center"/>
    </xf>
    <xf numFmtId="0" fontId="33" fillId="0" borderId="17" xfId="0" applyFont="1" applyBorder="1" applyAlignment="1">
      <alignment horizontal="center" vertical="center" wrapText="1"/>
    </xf>
    <xf numFmtId="0" fontId="33" fillId="9" borderId="22" xfId="0" applyFont="1" applyFill="1" applyBorder="1" applyAlignment="1">
      <alignment horizontal="left" vertical="center"/>
    </xf>
    <xf numFmtId="0" fontId="33" fillId="9" borderId="23" xfId="0" applyFont="1" applyFill="1" applyBorder="1" applyAlignment="1">
      <alignment horizontal="left" vertical="center"/>
    </xf>
    <xf numFmtId="0" fontId="33" fillId="9" borderId="12" xfId="0" applyFont="1" applyFill="1" applyBorder="1" applyAlignment="1">
      <alignment horizontal="left" vertical="center"/>
    </xf>
    <xf numFmtId="0" fontId="33" fillId="7" borderId="22" xfId="0" applyFont="1" applyFill="1" applyBorder="1" applyAlignment="1">
      <alignment horizontal="left" vertical="center"/>
    </xf>
    <xf numFmtId="0" fontId="33" fillId="7" borderId="23" xfId="0" applyFont="1" applyFill="1" applyBorder="1" applyAlignment="1">
      <alignment horizontal="left" vertical="center"/>
    </xf>
    <xf numFmtId="0" fontId="33" fillId="7" borderId="12" xfId="0" applyFont="1" applyFill="1" applyBorder="1" applyAlignment="1">
      <alignment horizontal="left" vertical="center"/>
    </xf>
    <xf numFmtId="0" fontId="33" fillId="0" borderId="42" xfId="0" applyFont="1" applyBorder="1" applyAlignment="1">
      <alignment horizontal="center" vertical="center"/>
    </xf>
    <xf numFmtId="0" fontId="33" fillId="0" borderId="43" xfId="0" applyFont="1" applyBorder="1" applyAlignment="1">
      <alignment horizontal="center" vertical="center"/>
    </xf>
    <xf numFmtId="0" fontId="33" fillId="0" borderId="35" xfId="0" applyFont="1" applyBorder="1" applyAlignment="1">
      <alignment horizontal="center" vertical="center"/>
    </xf>
    <xf numFmtId="0" fontId="33" fillId="0" borderId="44" xfId="0" applyFont="1" applyBorder="1" applyAlignment="1">
      <alignment horizontal="left" vertical="center"/>
    </xf>
    <xf numFmtId="0" fontId="33" fillId="0" borderId="9" xfId="0" applyFont="1" applyBorder="1"/>
    <xf numFmtId="0" fontId="33" fillId="0" borderId="45" xfId="0" applyFont="1" applyBorder="1" applyAlignment="1">
      <alignment horizontal="left" vertical="center"/>
    </xf>
    <xf numFmtId="0" fontId="33" fillId="0" borderId="0" xfId="0" applyFont="1"/>
    <xf numFmtId="0" fontId="3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</cellXfs>
  <cellStyles count="252">
    <cellStyle name="Comma [0]" xfId="139" builtinId="6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Normal" xfId="0" builtinId="0"/>
    <cellStyle name="Normal_Kế hoạch hoạt động - NV" xfId="1"/>
    <cellStyle name="Normal_PA-Đảng ủy BGH" xfId="2"/>
  </cellStyles>
  <dxfs count="0"/>
  <tableStyles count="0" defaultTableStyle="TableStyleMedium9" defaultPivotStyle="PivotStyleMedium4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434629</xdr:colOff>
      <xdr:row>0</xdr:row>
      <xdr:rowOff>54428</xdr:rowOff>
    </xdr:from>
    <xdr:to>
      <xdr:col>8</xdr:col>
      <xdr:colOff>1194754</xdr:colOff>
      <xdr:row>1</xdr:row>
      <xdr:rowOff>114817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7115736" y="54428"/>
          <a:ext cx="1984768" cy="26449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ctr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MẪU 06/KHHK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98"/>
  <sheetViews>
    <sheetView tabSelected="1" workbookViewId="0">
      <selection activeCell="B3" sqref="B3"/>
    </sheetView>
  </sheetViews>
  <sheetFormatPr defaultRowHeight="15" x14ac:dyDescent="0.25"/>
  <cols>
    <col min="1" max="1" width="9" style="108"/>
    <col min="2" max="2" width="37.75" style="108" customWidth="1"/>
    <col min="3" max="3" width="8.875" style="108" customWidth="1"/>
    <col min="4" max="4" width="72.125" style="108" bestFit="1" customWidth="1"/>
    <col min="5" max="5" width="19.5" style="108" bestFit="1" customWidth="1"/>
    <col min="6" max="6" width="33.5" style="196" bestFit="1" customWidth="1"/>
    <col min="7" max="16384" width="9" style="108"/>
  </cols>
  <sheetData>
    <row r="2" spans="1:6" ht="25.5" x14ac:dyDescent="0.35">
      <c r="A2" s="106" t="s">
        <v>64</v>
      </c>
      <c r="B2" s="107"/>
      <c r="C2" s="107"/>
      <c r="D2" s="107"/>
      <c r="E2" s="107"/>
      <c r="F2" s="107"/>
    </row>
    <row r="3" spans="1:6" ht="17.25" thickBot="1" x14ac:dyDescent="0.3">
      <c r="A3" s="109"/>
      <c r="B3" s="109"/>
      <c r="C3" s="109"/>
      <c r="D3" s="109"/>
      <c r="E3" s="109"/>
      <c r="F3" s="110"/>
    </row>
    <row r="4" spans="1:6" ht="37.5" x14ac:dyDescent="0.3">
      <c r="A4" s="111" t="s">
        <v>3</v>
      </c>
      <c r="B4" s="112" t="s">
        <v>65</v>
      </c>
      <c r="C4" s="113"/>
      <c r="D4" s="114" t="s">
        <v>66</v>
      </c>
      <c r="E4" s="114" t="s">
        <v>67</v>
      </c>
      <c r="F4" s="115" t="s">
        <v>68</v>
      </c>
    </row>
    <row r="5" spans="1:6" ht="18.75" x14ac:dyDescent="0.3">
      <c r="A5" s="116">
        <v>1</v>
      </c>
      <c r="B5" s="117" t="s">
        <v>69</v>
      </c>
      <c r="C5" s="118"/>
      <c r="D5" s="119" t="s">
        <v>70</v>
      </c>
      <c r="E5" s="119" t="s">
        <v>71</v>
      </c>
      <c r="F5" s="120" t="s">
        <v>72</v>
      </c>
    </row>
    <row r="6" spans="1:6" ht="18.75" x14ac:dyDescent="0.3">
      <c r="A6" s="121"/>
      <c r="B6" s="122"/>
      <c r="C6" s="123"/>
      <c r="D6" s="119" t="s">
        <v>73</v>
      </c>
      <c r="E6" s="119" t="s">
        <v>74</v>
      </c>
      <c r="F6" s="124"/>
    </row>
    <row r="7" spans="1:6" ht="18.75" x14ac:dyDescent="0.3">
      <c r="A7" s="121"/>
      <c r="B7" s="122"/>
      <c r="C7" s="123"/>
      <c r="D7" s="119" t="s">
        <v>75</v>
      </c>
      <c r="E7" s="119" t="s">
        <v>76</v>
      </c>
      <c r="F7" s="124"/>
    </row>
    <row r="8" spans="1:6" ht="37.5" x14ac:dyDescent="0.3">
      <c r="A8" s="121"/>
      <c r="B8" s="122"/>
      <c r="C8" s="123"/>
      <c r="D8" s="125" t="s">
        <v>77</v>
      </c>
      <c r="E8" s="126" t="s">
        <v>78</v>
      </c>
      <c r="F8" s="124"/>
    </row>
    <row r="9" spans="1:6" ht="18.75" x14ac:dyDescent="0.3">
      <c r="A9" s="121"/>
      <c r="B9" s="122"/>
      <c r="C9" s="123"/>
      <c r="D9" s="119" t="s">
        <v>79</v>
      </c>
      <c r="E9" s="119" t="s">
        <v>80</v>
      </c>
      <c r="F9" s="124"/>
    </row>
    <row r="10" spans="1:6" ht="18.75" x14ac:dyDescent="0.3">
      <c r="A10" s="127"/>
      <c r="B10" s="128"/>
      <c r="C10" s="129"/>
      <c r="D10" s="119" t="s">
        <v>81</v>
      </c>
      <c r="E10" s="119" t="s">
        <v>82</v>
      </c>
      <c r="F10" s="130"/>
    </row>
    <row r="11" spans="1:6" ht="18.75" x14ac:dyDescent="0.3">
      <c r="A11" s="131">
        <v>2</v>
      </c>
      <c r="B11" s="132" t="s">
        <v>83</v>
      </c>
      <c r="C11" s="133"/>
      <c r="D11" s="134" t="s">
        <v>70</v>
      </c>
      <c r="E11" s="134" t="s">
        <v>84</v>
      </c>
      <c r="F11" s="135" t="s">
        <v>85</v>
      </c>
    </row>
    <row r="12" spans="1:6" ht="18.75" x14ac:dyDescent="0.3">
      <c r="A12" s="136"/>
      <c r="B12" s="137"/>
      <c r="C12" s="138"/>
      <c r="D12" s="134" t="s">
        <v>86</v>
      </c>
      <c r="E12" s="134" t="s">
        <v>87</v>
      </c>
      <c r="F12" s="139"/>
    </row>
    <row r="13" spans="1:6" ht="18.75" x14ac:dyDescent="0.3">
      <c r="A13" s="136"/>
      <c r="B13" s="137"/>
      <c r="C13" s="138"/>
      <c r="D13" s="134" t="s">
        <v>88</v>
      </c>
      <c r="E13" s="134" t="s">
        <v>89</v>
      </c>
      <c r="F13" s="139"/>
    </row>
    <row r="14" spans="1:6" ht="18.75" x14ac:dyDescent="0.3">
      <c r="A14" s="140"/>
      <c r="B14" s="141"/>
      <c r="C14" s="142"/>
      <c r="D14" s="134" t="s">
        <v>90</v>
      </c>
      <c r="E14" s="134" t="s">
        <v>91</v>
      </c>
      <c r="F14" s="143"/>
    </row>
    <row r="15" spans="1:6" ht="18.75" x14ac:dyDescent="0.3">
      <c r="A15" s="144">
        <v>3</v>
      </c>
      <c r="B15" s="145" t="s">
        <v>92</v>
      </c>
      <c r="C15" s="146"/>
      <c r="D15" s="147" t="s">
        <v>93</v>
      </c>
      <c r="E15" s="147" t="s">
        <v>94</v>
      </c>
      <c r="F15" s="148" t="s">
        <v>95</v>
      </c>
    </row>
    <row r="16" spans="1:6" ht="18.75" x14ac:dyDescent="0.3">
      <c r="A16" s="149"/>
      <c r="B16" s="150"/>
      <c r="C16" s="151"/>
      <c r="D16" s="147" t="s">
        <v>96</v>
      </c>
      <c r="E16" s="147" t="s">
        <v>97</v>
      </c>
      <c r="F16" s="152"/>
    </row>
    <row r="17" spans="1:6" ht="18.75" x14ac:dyDescent="0.3">
      <c r="A17" s="153"/>
      <c r="B17" s="154"/>
      <c r="C17" s="155"/>
      <c r="D17" s="147" t="s">
        <v>98</v>
      </c>
      <c r="E17" s="147" t="s">
        <v>99</v>
      </c>
      <c r="F17" s="156"/>
    </row>
    <row r="18" spans="1:6" ht="18.75" x14ac:dyDescent="0.3">
      <c r="A18" s="116">
        <v>4</v>
      </c>
      <c r="B18" s="157" t="s">
        <v>100</v>
      </c>
      <c r="C18" s="158"/>
      <c r="D18" s="119" t="s">
        <v>70</v>
      </c>
      <c r="E18" s="119" t="s">
        <v>101</v>
      </c>
      <c r="F18" s="120" t="s">
        <v>102</v>
      </c>
    </row>
    <row r="19" spans="1:6" ht="18.75" x14ac:dyDescent="0.3">
      <c r="A19" s="121"/>
      <c r="B19" s="159"/>
      <c r="C19" s="160"/>
      <c r="D19" s="119" t="s">
        <v>103</v>
      </c>
      <c r="E19" s="119" t="s">
        <v>104</v>
      </c>
      <c r="F19" s="124"/>
    </row>
    <row r="20" spans="1:6" ht="18.75" x14ac:dyDescent="0.3">
      <c r="A20" s="121"/>
      <c r="B20" s="159"/>
      <c r="C20" s="160"/>
      <c r="D20" s="119" t="s">
        <v>105</v>
      </c>
      <c r="E20" s="119" t="s">
        <v>106</v>
      </c>
      <c r="F20" s="124"/>
    </row>
    <row r="21" spans="1:6" ht="37.5" x14ac:dyDescent="0.3">
      <c r="A21" s="121"/>
      <c r="B21" s="159"/>
      <c r="C21" s="160"/>
      <c r="D21" s="125" t="s">
        <v>107</v>
      </c>
      <c r="E21" s="126" t="s">
        <v>108</v>
      </c>
      <c r="F21" s="124"/>
    </row>
    <row r="22" spans="1:6" ht="18.75" x14ac:dyDescent="0.3">
      <c r="A22" s="121"/>
      <c r="B22" s="159"/>
      <c r="C22" s="160"/>
      <c r="D22" s="119" t="s">
        <v>109</v>
      </c>
      <c r="E22" s="119" t="s">
        <v>110</v>
      </c>
      <c r="F22" s="124"/>
    </row>
    <row r="23" spans="1:6" ht="18.75" x14ac:dyDescent="0.3">
      <c r="A23" s="127"/>
      <c r="B23" s="161"/>
      <c r="C23" s="162"/>
      <c r="D23" s="119" t="s">
        <v>111</v>
      </c>
      <c r="E23" s="119" t="s">
        <v>112</v>
      </c>
      <c r="F23" s="130"/>
    </row>
    <row r="24" spans="1:6" ht="18.75" x14ac:dyDescent="0.3">
      <c r="A24" s="131">
        <v>5</v>
      </c>
      <c r="B24" s="163" t="s">
        <v>113</v>
      </c>
      <c r="C24" s="164"/>
      <c r="D24" s="134" t="s">
        <v>70</v>
      </c>
      <c r="E24" s="134" t="s">
        <v>114</v>
      </c>
      <c r="F24" s="135" t="s">
        <v>115</v>
      </c>
    </row>
    <row r="25" spans="1:6" ht="18.75" x14ac:dyDescent="0.3">
      <c r="A25" s="136"/>
      <c r="B25" s="165"/>
      <c r="C25" s="166"/>
      <c r="D25" s="167" t="s">
        <v>116</v>
      </c>
      <c r="E25" s="134" t="s">
        <v>117</v>
      </c>
      <c r="F25" s="139"/>
    </row>
    <row r="26" spans="1:6" ht="18.75" x14ac:dyDescent="0.3">
      <c r="A26" s="136"/>
      <c r="B26" s="165"/>
      <c r="C26" s="166"/>
      <c r="D26" s="134" t="s">
        <v>88</v>
      </c>
      <c r="E26" s="134" t="s">
        <v>118</v>
      </c>
      <c r="F26" s="139"/>
    </row>
    <row r="27" spans="1:6" ht="18.75" x14ac:dyDescent="0.3">
      <c r="A27" s="140"/>
      <c r="B27" s="168"/>
      <c r="C27" s="169"/>
      <c r="D27" s="134" t="s">
        <v>119</v>
      </c>
      <c r="E27" s="134" t="s">
        <v>120</v>
      </c>
      <c r="F27" s="143"/>
    </row>
    <row r="28" spans="1:6" s="175" customFormat="1" ht="18.75" x14ac:dyDescent="0.25">
      <c r="A28" s="144">
        <v>6</v>
      </c>
      <c r="B28" s="170" t="s">
        <v>121</v>
      </c>
      <c r="C28" s="171" t="s">
        <v>122</v>
      </c>
      <c r="D28" s="172"/>
      <c r="E28" s="173"/>
      <c r="F28" s="174"/>
    </row>
    <row r="29" spans="1:6" ht="18.75" x14ac:dyDescent="0.3">
      <c r="A29" s="149"/>
      <c r="B29" s="147" t="s">
        <v>123</v>
      </c>
      <c r="C29" s="147" t="s">
        <v>46</v>
      </c>
      <c r="D29" s="176" t="s">
        <v>124</v>
      </c>
      <c r="E29" s="176" t="s">
        <v>125</v>
      </c>
      <c r="F29" s="148" t="s">
        <v>126</v>
      </c>
    </row>
    <row r="30" spans="1:6" ht="18.75" x14ac:dyDescent="0.3">
      <c r="A30" s="149"/>
      <c r="B30" s="147" t="s">
        <v>47</v>
      </c>
      <c r="C30" s="147" t="s">
        <v>48</v>
      </c>
      <c r="D30" s="177"/>
      <c r="E30" s="178"/>
      <c r="F30" s="152"/>
    </row>
    <row r="31" spans="1:6" ht="18.75" x14ac:dyDescent="0.3">
      <c r="A31" s="149"/>
      <c r="B31" s="147" t="s">
        <v>50</v>
      </c>
      <c r="C31" s="147" t="s">
        <v>49</v>
      </c>
      <c r="D31" s="177"/>
      <c r="E31" s="178"/>
      <c r="F31" s="152"/>
    </row>
    <row r="32" spans="1:6" ht="18.75" x14ac:dyDescent="0.3">
      <c r="A32" s="149"/>
      <c r="B32" s="147" t="s">
        <v>127</v>
      </c>
      <c r="C32" s="147" t="s">
        <v>17</v>
      </c>
      <c r="D32" s="177"/>
      <c r="E32" s="178"/>
      <c r="F32" s="152"/>
    </row>
    <row r="33" spans="1:6" ht="18.75" x14ac:dyDescent="0.3">
      <c r="A33" s="149"/>
      <c r="B33" s="147" t="s">
        <v>128</v>
      </c>
      <c r="C33" s="147" t="s">
        <v>18</v>
      </c>
      <c r="D33" s="177"/>
      <c r="E33" s="178"/>
      <c r="F33" s="152"/>
    </row>
    <row r="34" spans="1:6" ht="18.75" x14ac:dyDescent="0.3">
      <c r="A34" s="149"/>
      <c r="B34" s="147" t="s">
        <v>129</v>
      </c>
      <c r="C34" s="147" t="s">
        <v>19</v>
      </c>
      <c r="D34" s="177"/>
      <c r="E34" s="178"/>
      <c r="F34" s="152"/>
    </row>
    <row r="35" spans="1:6" ht="18.75" x14ac:dyDescent="0.3">
      <c r="A35" s="149"/>
      <c r="B35" s="147" t="s">
        <v>130</v>
      </c>
      <c r="C35" s="147" t="s">
        <v>41</v>
      </c>
      <c r="D35" s="177"/>
      <c r="E35" s="178"/>
      <c r="F35" s="152"/>
    </row>
    <row r="36" spans="1:6" ht="18.75" x14ac:dyDescent="0.3">
      <c r="A36" s="149"/>
      <c r="B36" s="147" t="s">
        <v>39</v>
      </c>
      <c r="C36" s="147" t="s">
        <v>20</v>
      </c>
      <c r="D36" s="177"/>
      <c r="E36" s="178"/>
      <c r="F36" s="152"/>
    </row>
    <row r="37" spans="1:6" ht="18.75" x14ac:dyDescent="0.3">
      <c r="A37" s="149"/>
      <c r="B37" s="147" t="s">
        <v>131</v>
      </c>
      <c r="C37" s="147" t="s">
        <v>21</v>
      </c>
      <c r="D37" s="177"/>
      <c r="E37" s="178"/>
      <c r="F37" s="152"/>
    </row>
    <row r="38" spans="1:6" ht="18.75" x14ac:dyDescent="0.3">
      <c r="A38" s="153"/>
      <c r="B38" s="147" t="s">
        <v>53</v>
      </c>
      <c r="C38" s="147" t="s">
        <v>52</v>
      </c>
      <c r="D38" s="179"/>
      <c r="E38" s="180"/>
      <c r="F38" s="156"/>
    </row>
    <row r="39" spans="1:6" ht="18.75" x14ac:dyDescent="0.3">
      <c r="A39" s="144">
        <v>7</v>
      </c>
      <c r="B39" s="181" t="s">
        <v>132</v>
      </c>
      <c r="C39" s="146"/>
      <c r="D39" s="182" t="s">
        <v>133</v>
      </c>
      <c r="E39" s="119" t="s">
        <v>84</v>
      </c>
      <c r="F39" s="148" t="s">
        <v>134</v>
      </c>
    </row>
    <row r="40" spans="1:6" ht="18.75" x14ac:dyDescent="0.3">
      <c r="A40" s="149"/>
      <c r="B40" s="150"/>
      <c r="C40" s="151"/>
      <c r="D40" s="183"/>
      <c r="E40" s="119" t="s">
        <v>87</v>
      </c>
      <c r="F40" s="152"/>
    </row>
    <row r="41" spans="1:6" ht="18.75" x14ac:dyDescent="0.3">
      <c r="A41" s="149"/>
      <c r="B41" s="150"/>
      <c r="C41" s="151"/>
      <c r="D41" s="183"/>
      <c r="E41" s="119" t="s">
        <v>89</v>
      </c>
      <c r="F41" s="152"/>
    </row>
    <row r="42" spans="1:6" ht="18.75" x14ac:dyDescent="0.3">
      <c r="A42" s="149"/>
      <c r="B42" s="150"/>
      <c r="C42" s="151"/>
      <c r="D42" s="183"/>
      <c r="E42" s="119" t="s">
        <v>91</v>
      </c>
      <c r="F42" s="152"/>
    </row>
    <row r="43" spans="1:6" ht="18.75" x14ac:dyDescent="0.3">
      <c r="A43" s="149"/>
      <c r="B43" s="150"/>
      <c r="C43" s="151"/>
      <c r="D43" s="183"/>
      <c r="E43" s="119" t="s">
        <v>135</v>
      </c>
      <c r="F43" s="152"/>
    </row>
    <row r="44" spans="1:6" ht="18.75" x14ac:dyDescent="0.3">
      <c r="A44" s="149"/>
      <c r="B44" s="150"/>
      <c r="C44" s="151"/>
      <c r="D44" s="183"/>
      <c r="E44" s="119" t="s">
        <v>136</v>
      </c>
      <c r="F44" s="152"/>
    </row>
    <row r="45" spans="1:6" ht="18.75" x14ac:dyDescent="0.3">
      <c r="A45" s="149"/>
      <c r="B45" s="150"/>
      <c r="C45" s="151"/>
      <c r="D45" s="183"/>
      <c r="E45" s="119" t="s">
        <v>137</v>
      </c>
      <c r="F45" s="152"/>
    </row>
    <row r="46" spans="1:6" ht="18.75" x14ac:dyDescent="0.3">
      <c r="A46" s="149"/>
      <c r="B46" s="150"/>
      <c r="C46" s="151"/>
      <c r="D46" s="183"/>
      <c r="E46" s="119" t="s">
        <v>138</v>
      </c>
      <c r="F46" s="152"/>
    </row>
    <row r="47" spans="1:6" ht="18.75" x14ac:dyDescent="0.3">
      <c r="A47" s="149"/>
      <c r="B47" s="150"/>
      <c r="C47" s="151"/>
      <c r="D47" s="183"/>
      <c r="E47" s="119" t="s">
        <v>135</v>
      </c>
      <c r="F47" s="152"/>
    </row>
    <row r="48" spans="1:6" ht="18.75" x14ac:dyDescent="0.3">
      <c r="A48" s="149"/>
      <c r="B48" s="150"/>
      <c r="C48" s="151"/>
      <c r="D48" s="184"/>
      <c r="E48" s="119" t="s">
        <v>139</v>
      </c>
      <c r="F48" s="152"/>
    </row>
    <row r="49" spans="1:6" ht="18.75" x14ac:dyDescent="0.3">
      <c r="A49" s="149"/>
      <c r="B49" s="150"/>
      <c r="C49" s="151"/>
      <c r="D49" s="185" t="s">
        <v>140</v>
      </c>
      <c r="E49" s="134" t="s">
        <v>101</v>
      </c>
      <c r="F49" s="152"/>
    </row>
    <row r="50" spans="1:6" ht="18.75" x14ac:dyDescent="0.3">
      <c r="A50" s="149"/>
      <c r="B50" s="150"/>
      <c r="C50" s="151"/>
      <c r="D50" s="186"/>
      <c r="E50" s="134" t="s">
        <v>104</v>
      </c>
      <c r="F50" s="152"/>
    </row>
    <row r="51" spans="1:6" ht="18.75" x14ac:dyDescent="0.3">
      <c r="A51" s="149"/>
      <c r="B51" s="150"/>
      <c r="C51" s="151"/>
      <c r="D51" s="186"/>
      <c r="E51" s="134" t="s">
        <v>141</v>
      </c>
      <c r="F51" s="152"/>
    </row>
    <row r="52" spans="1:6" ht="18.75" x14ac:dyDescent="0.3">
      <c r="A52" s="149"/>
      <c r="B52" s="150"/>
      <c r="C52" s="151"/>
      <c r="D52" s="186"/>
      <c r="E52" s="134" t="s">
        <v>142</v>
      </c>
      <c r="F52" s="152"/>
    </row>
    <row r="53" spans="1:6" ht="18.75" x14ac:dyDescent="0.3">
      <c r="A53" s="149"/>
      <c r="B53" s="150"/>
      <c r="C53" s="151"/>
      <c r="D53" s="186"/>
      <c r="E53" s="134" t="s">
        <v>143</v>
      </c>
      <c r="F53" s="152"/>
    </row>
    <row r="54" spans="1:6" ht="18.75" x14ac:dyDescent="0.3">
      <c r="A54" s="149"/>
      <c r="B54" s="150"/>
      <c r="C54" s="151"/>
      <c r="D54" s="186"/>
      <c r="E54" s="134" t="s">
        <v>112</v>
      </c>
      <c r="F54" s="152"/>
    </row>
    <row r="55" spans="1:6" ht="18.75" x14ac:dyDescent="0.3">
      <c r="A55" s="149"/>
      <c r="B55" s="150"/>
      <c r="C55" s="151"/>
      <c r="D55" s="186"/>
      <c r="E55" s="134" t="s">
        <v>135</v>
      </c>
      <c r="F55" s="152"/>
    </row>
    <row r="56" spans="1:6" ht="18.75" x14ac:dyDescent="0.3">
      <c r="A56" s="149"/>
      <c r="B56" s="150"/>
      <c r="C56" s="151"/>
      <c r="D56" s="186"/>
      <c r="E56" s="134" t="s">
        <v>136</v>
      </c>
      <c r="F56" s="152"/>
    </row>
    <row r="57" spans="1:6" ht="18.75" x14ac:dyDescent="0.3">
      <c r="A57" s="149"/>
      <c r="B57" s="150"/>
      <c r="C57" s="151"/>
      <c r="D57" s="186"/>
      <c r="E57" s="134" t="s">
        <v>137</v>
      </c>
      <c r="F57" s="152"/>
    </row>
    <row r="58" spans="1:6" ht="18.75" x14ac:dyDescent="0.3">
      <c r="A58" s="149"/>
      <c r="B58" s="150"/>
      <c r="C58" s="151"/>
      <c r="D58" s="186"/>
      <c r="E58" s="134" t="s">
        <v>138</v>
      </c>
      <c r="F58" s="152"/>
    </row>
    <row r="59" spans="1:6" ht="18.75" x14ac:dyDescent="0.3">
      <c r="A59" s="149"/>
      <c r="B59" s="150"/>
      <c r="C59" s="151"/>
      <c r="D59" s="186"/>
      <c r="E59" s="134" t="s">
        <v>135</v>
      </c>
      <c r="F59" s="152"/>
    </row>
    <row r="60" spans="1:6" ht="18.75" x14ac:dyDescent="0.3">
      <c r="A60" s="149"/>
      <c r="B60" s="150"/>
      <c r="C60" s="151"/>
      <c r="D60" s="187"/>
      <c r="E60" s="134" t="s">
        <v>139</v>
      </c>
      <c r="F60" s="152"/>
    </row>
    <row r="61" spans="1:6" ht="18.75" x14ac:dyDescent="0.3">
      <c r="A61" s="149"/>
      <c r="B61" s="150"/>
      <c r="C61" s="151"/>
      <c r="D61" s="176" t="s">
        <v>144</v>
      </c>
      <c r="E61" s="147" t="s">
        <v>114</v>
      </c>
      <c r="F61" s="152"/>
    </row>
    <row r="62" spans="1:6" ht="18.75" x14ac:dyDescent="0.3">
      <c r="A62" s="149"/>
      <c r="B62" s="150"/>
      <c r="C62" s="151"/>
      <c r="D62" s="178"/>
      <c r="E62" s="147" t="s">
        <v>117</v>
      </c>
      <c r="F62" s="152"/>
    </row>
    <row r="63" spans="1:6" ht="18.75" x14ac:dyDescent="0.3">
      <c r="A63" s="149"/>
      <c r="B63" s="150"/>
      <c r="C63" s="151"/>
      <c r="D63" s="178"/>
      <c r="E63" s="147" t="s">
        <v>118</v>
      </c>
      <c r="F63" s="152"/>
    </row>
    <row r="64" spans="1:6" ht="18.75" x14ac:dyDescent="0.3">
      <c r="A64" s="149"/>
      <c r="B64" s="150"/>
      <c r="C64" s="151"/>
      <c r="D64" s="178"/>
      <c r="E64" s="147" t="s">
        <v>120</v>
      </c>
      <c r="F64" s="152"/>
    </row>
    <row r="65" spans="1:6" ht="18.75" x14ac:dyDescent="0.3">
      <c r="A65" s="149"/>
      <c r="B65" s="150"/>
      <c r="C65" s="151"/>
      <c r="D65" s="178"/>
      <c r="E65" s="147" t="s">
        <v>135</v>
      </c>
      <c r="F65" s="152"/>
    </row>
    <row r="66" spans="1:6" ht="18.75" x14ac:dyDescent="0.3">
      <c r="A66" s="149"/>
      <c r="B66" s="150"/>
      <c r="C66" s="151"/>
      <c r="D66" s="178"/>
      <c r="E66" s="147" t="s">
        <v>136</v>
      </c>
      <c r="F66" s="152"/>
    </row>
    <row r="67" spans="1:6" ht="18.75" x14ac:dyDescent="0.3">
      <c r="A67" s="149"/>
      <c r="B67" s="150"/>
      <c r="C67" s="151"/>
      <c r="D67" s="178"/>
      <c r="E67" s="147" t="s">
        <v>137</v>
      </c>
      <c r="F67" s="152"/>
    </row>
    <row r="68" spans="1:6" ht="18.75" x14ac:dyDescent="0.3">
      <c r="A68" s="149"/>
      <c r="B68" s="150"/>
      <c r="C68" s="151"/>
      <c r="D68" s="178"/>
      <c r="E68" s="147" t="s">
        <v>138</v>
      </c>
      <c r="F68" s="152"/>
    </row>
    <row r="69" spans="1:6" ht="18.75" x14ac:dyDescent="0.3">
      <c r="A69" s="149"/>
      <c r="B69" s="150"/>
      <c r="C69" s="151"/>
      <c r="D69" s="178"/>
      <c r="E69" s="147" t="s">
        <v>135</v>
      </c>
      <c r="F69" s="152"/>
    </row>
    <row r="70" spans="1:6" ht="19.5" thickBot="1" x14ac:dyDescent="0.35">
      <c r="A70" s="188"/>
      <c r="B70" s="189"/>
      <c r="C70" s="190"/>
      <c r="D70" s="191"/>
      <c r="E70" s="192" t="s">
        <v>139</v>
      </c>
      <c r="F70" s="193"/>
    </row>
    <row r="71" spans="1:6" ht="18.75" x14ac:dyDescent="0.3">
      <c r="A71" s="194"/>
      <c r="B71" s="194"/>
      <c r="C71" s="194"/>
      <c r="D71" s="194"/>
      <c r="E71" s="194"/>
      <c r="F71" s="195"/>
    </row>
    <row r="72" spans="1:6" ht="18.75" x14ac:dyDescent="0.3">
      <c r="A72" s="194"/>
      <c r="B72" s="194"/>
      <c r="C72" s="194"/>
      <c r="D72" s="194"/>
      <c r="E72" s="194"/>
      <c r="F72" s="195"/>
    </row>
    <row r="73" spans="1:6" ht="18.75" x14ac:dyDescent="0.3">
      <c r="A73" s="194"/>
      <c r="B73" s="194"/>
      <c r="C73" s="194"/>
      <c r="D73" s="194"/>
      <c r="E73" s="194"/>
      <c r="F73" s="195"/>
    </row>
    <row r="74" spans="1:6" ht="18.75" x14ac:dyDescent="0.3">
      <c r="A74" s="194"/>
      <c r="B74" s="194"/>
      <c r="C74" s="194"/>
      <c r="D74" s="194"/>
      <c r="E74" s="194"/>
      <c r="F74" s="195"/>
    </row>
    <row r="75" spans="1:6" ht="18.75" x14ac:dyDescent="0.3">
      <c r="A75" s="194"/>
      <c r="B75" s="194"/>
      <c r="C75" s="194"/>
      <c r="D75" s="194"/>
      <c r="E75" s="194"/>
      <c r="F75" s="195"/>
    </row>
    <row r="76" spans="1:6" ht="18.75" x14ac:dyDescent="0.3">
      <c r="A76" s="194"/>
      <c r="B76" s="194"/>
      <c r="C76" s="194"/>
      <c r="D76" s="194"/>
      <c r="E76" s="194"/>
      <c r="F76" s="195"/>
    </row>
    <row r="77" spans="1:6" ht="18.75" x14ac:dyDescent="0.3">
      <c r="A77" s="194"/>
      <c r="B77" s="194"/>
      <c r="C77" s="194"/>
      <c r="D77" s="194"/>
      <c r="E77" s="194"/>
      <c r="F77" s="195"/>
    </row>
    <row r="78" spans="1:6" ht="18.75" x14ac:dyDescent="0.3">
      <c r="A78" s="194"/>
      <c r="B78" s="194"/>
      <c r="C78" s="194"/>
      <c r="D78" s="194"/>
      <c r="E78" s="194"/>
      <c r="F78" s="195"/>
    </row>
    <row r="79" spans="1:6" ht="18.75" x14ac:dyDescent="0.3">
      <c r="A79" s="194"/>
      <c r="B79" s="194"/>
      <c r="C79" s="194"/>
      <c r="D79" s="194"/>
      <c r="E79" s="194"/>
      <c r="F79" s="195"/>
    </row>
    <row r="80" spans="1:6" ht="18.75" x14ac:dyDescent="0.3">
      <c r="A80" s="194"/>
      <c r="B80" s="194"/>
      <c r="C80" s="194"/>
      <c r="D80" s="194"/>
      <c r="E80" s="194"/>
      <c r="F80" s="195"/>
    </row>
    <row r="81" spans="1:6" ht="18.75" x14ac:dyDescent="0.3">
      <c r="A81" s="194"/>
      <c r="B81" s="194"/>
      <c r="C81" s="194"/>
      <c r="D81" s="194"/>
      <c r="E81" s="194"/>
      <c r="F81" s="195"/>
    </row>
    <row r="82" spans="1:6" ht="18.75" x14ac:dyDescent="0.3">
      <c r="A82" s="194"/>
      <c r="B82" s="194"/>
      <c r="C82" s="194"/>
      <c r="D82" s="194"/>
      <c r="E82" s="194"/>
      <c r="F82" s="195"/>
    </row>
    <row r="83" spans="1:6" ht="18.75" x14ac:dyDescent="0.3">
      <c r="A83" s="194"/>
      <c r="B83" s="194"/>
      <c r="C83" s="194"/>
      <c r="D83" s="194"/>
      <c r="E83" s="194"/>
      <c r="F83" s="195"/>
    </row>
    <row r="84" spans="1:6" ht="18.75" x14ac:dyDescent="0.3">
      <c r="A84" s="194"/>
      <c r="B84" s="194"/>
      <c r="C84" s="194"/>
      <c r="D84" s="194"/>
      <c r="E84" s="194"/>
      <c r="F84" s="195"/>
    </row>
    <row r="85" spans="1:6" ht="18.75" x14ac:dyDescent="0.3">
      <c r="A85" s="194"/>
      <c r="B85" s="194"/>
      <c r="C85" s="194"/>
      <c r="D85" s="194"/>
      <c r="E85" s="194"/>
      <c r="F85" s="195"/>
    </row>
    <row r="86" spans="1:6" ht="18.75" x14ac:dyDescent="0.3">
      <c r="A86" s="194"/>
      <c r="B86" s="194"/>
      <c r="C86" s="194"/>
      <c r="D86" s="194"/>
      <c r="E86" s="194"/>
      <c r="F86" s="195"/>
    </row>
    <row r="87" spans="1:6" ht="18.75" x14ac:dyDescent="0.3">
      <c r="A87" s="194"/>
      <c r="B87" s="194"/>
      <c r="C87" s="194"/>
      <c r="D87" s="194"/>
      <c r="E87" s="194"/>
      <c r="F87" s="195"/>
    </row>
    <row r="88" spans="1:6" ht="18.75" x14ac:dyDescent="0.3">
      <c r="A88" s="194"/>
      <c r="B88" s="194"/>
      <c r="C88" s="194"/>
      <c r="D88" s="194"/>
      <c r="E88" s="194"/>
      <c r="F88" s="195"/>
    </row>
    <row r="89" spans="1:6" ht="18.75" x14ac:dyDescent="0.3">
      <c r="A89" s="194"/>
      <c r="B89" s="194"/>
      <c r="C89" s="194"/>
      <c r="D89" s="194"/>
      <c r="E89" s="194"/>
      <c r="F89" s="195"/>
    </row>
    <row r="90" spans="1:6" ht="18.75" x14ac:dyDescent="0.3">
      <c r="A90" s="194"/>
      <c r="B90" s="194"/>
      <c r="C90" s="194"/>
      <c r="D90" s="194"/>
      <c r="E90" s="194"/>
      <c r="F90" s="195"/>
    </row>
    <row r="91" spans="1:6" ht="18.75" x14ac:dyDescent="0.3">
      <c r="A91" s="194"/>
      <c r="B91" s="194"/>
      <c r="C91" s="194"/>
      <c r="D91" s="194"/>
      <c r="E91" s="194"/>
      <c r="F91" s="195"/>
    </row>
    <row r="92" spans="1:6" ht="18.75" x14ac:dyDescent="0.3">
      <c r="A92" s="194"/>
      <c r="B92" s="194"/>
      <c r="C92" s="194"/>
      <c r="D92" s="194"/>
      <c r="E92" s="194"/>
      <c r="F92" s="195"/>
    </row>
    <row r="93" spans="1:6" ht="18.75" x14ac:dyDescent="0.3">
      <c r="A93" s="194"/>
      <c r="B93" s="194"/>
      <c r="C93" s="194"/>
      <c r="D93" s="194"/>
      <c r="E93" s="194"/>
      <c r="F93" s="195"/>
    </row>
    <row r="94" spans="1:6" ht="18.75" x14ac:dyDescent="0.3">
      <c r="A94" s="194"/>
      <c r="B94" s="194"/>
      <c r="C94" s="194"/>
      <c r="D94" s="194"/>
      <c r="E94" s="194"/>
      <c r="F94" s="195"/>
    </row>
    <row r="95" spans="1:6" ht="18.75" x14ac:dyDescent="0.3">
      <c r="A95" s="194"/>
      <c r="B95" s="194"/>
      <c r="C95" s="194"/>
      <c r="D95" s="194"/>
      <c r="E95" s="194"/>
      <c r="F95" s="195"/>
    </row>
    <row r="96" spans="1:6" ht="18.75" x14ac:dyDescent="0.3">
      <c r="A96" s="194"/>
      <c r="B96" s="194"/>
      <c r="C96" s="194"/>
      <c r="D96" s="194"/>
      <c r="E96" s="194"/>
      <c r="F96" s="195"/>
    </row>
    <row r="97" spans="1:6" ht="18.75" x14ac:dyDescent="0.3">
      <c r="A97" s="194"/>
      <c r="B97" s="194"/>
      <c r="C97" s="194"/>
      <c r="D97" s="194"/>
      <c r="E97" s="194"/>
      <c r="F97" s="195"/>
    </row>
    <row r="98" spans="1:6" ht="18.75" x14ac:dyDescent="0.3">
      <c r="A98" s="194"/>
      <c r="B98" s="194"/>
      <c r="C98" s="194"/>
      <c r="D98" s="194"/>
      <c r="E98" s="194"/>
      <c r="F98" s="195"/>
    </row>
  </sheetData>
  <mergeCells count="28">
    <mergeCell ref="A39:A70"/>
    <mergeCell ref="B39:C70"/>
    <mergeCell ref="D39:D48"/>
    <mergeCell ref="F39:F70"/>
    <mergeCell ref="D49:D60"/>
    <mergeCell ref="D61:D70"/>
    <mergeCell ref="A24:A27"/>
    <mergeCell ref="B24:C27"/>
    <mergeCell ref="F24:F27"/>
    <mergeCell ref="A28:A38"/>
    <mergeCell ref="D28:F28"/>
    <mergeCell ref="D29:D38"/>
    <mergeCell ref="E29:E38"/>
    <mergeCell ref="F29:F38"/>
    <mergeCell ref="A15:A17"/>
    <mergeCell ref="B15:C17"/>
    <mergeCell ref="F15:F17"/>
    <mergeCell ref="A18:A23"/>
    <mergeCell ref="B18:C23"/>
    <mergeCell ref="F18:F23"/>
    <mergeCell ref="A2:F2"/>
    <mergeCell ref="B4:C4"/>
    <mergeCell ref="A5:A10"/>
    <mergeCell ref="B5:C10"/>
    <mergeCell ref="F5:F10"/>
    <mergeCell ref="A11:A14"/>
    <mergeCell ref="B11:C14"/>
    <mergeCell ref="F11:F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view="pageLayout" topLeftCell="A4" zoomScaleNormal="115" workbookViewId="0">
      <selection activeCell="C13" sqref="C13"/>
    </sheetView>
  </sheetViews>
  <sheetFormatPr defaultColWidth="8.875" defaultRowHeight="15.75" x14ac:dyDescent="0.25"/>
  <cols>
    <col min="3" max="3" width="31" customWidth="1"/>
    <col min="4" max="4" width="9.375" bestFit="1" customWidth="1"/>
    <col min="8" max="9" width="9.625" bestFit="1" customWidth="1"/>
  </cols>
  <sheetData>
    <row r="1" spans="1:9" ht="27.95" customHeight="1" x14ac:dyDescent="0.3">
      <c r="A1" s="66" t="s">
        <v>4</v>
      </c>
      <c r="B1" s="66"/>
      <c r="C1" s="66"/>
      <c r="D1" s="66"/>
      <c r="E1" s="66"/>
      <c r="F1" s="66"/>
      <c r="G1" s="66"/>
      <c r="H1" s="66"/>
      <c r="I1" s="66"/>
    </row>
    <row r="2" spans="1:9" x14ac:dyDescent="0.25">
      <c r="A2" s="25"/>
      <c r="B2" s="25"/>
      <c r="C2" s="25"/>
      <c r="D2" s="25"/>
      <c r="E2" s="25"/>
      <c r="F2" s="25"/>
      <c r="G2" s="25"/>
      <c r="H2" s="25"/>
      <c r="I2" s="25"/>
    </row>
    <row r="3" spans="1:9" ht="31.5" x14ac:dyDescent="0.25">
      <c r="A3" s="48" t="s">
        <v>3</v>
      </c>
      <c r="B3" s="48" t="s">
        <v>15</v>
      </c>
      <c r="C3" s="48" t="s">
        <v>42</v>
      </c>
      <c r="D3" s="48" t="s">
        <v>0</v>
      </c>
      <c r="E3" s="48" t="s">
        <v>1</v>
      </c>
      <c r="F3" s="48" t="s">
        <v>2</v>
      </c>
      <c r="G3" s="48" t="s">
        <v>5</v>
      </c>
      <c r="H3" s="48" t="s">
        <v>56</v>
      </c>
      <c r="I3" s="48" t="s">
        <v>51</v>
      </c>
    </row>
    <row r="4" spans="1:9" ht="24.95" customHeight="1" x14ac:dyDescent="0.25">
      <c r="A4" s="22">
        <v>1</v>
      </c>
      <c r="B4" s="22" t="s">
        <v>46</v>
      </c>
      <c r="C4" s="30" t="s">
        <v>62</v>
      </c>
      <c r="D4" s="26">
        <v>0.5</v>
      </c>
      <c r="E4" s="26">
        <v>0.3</v>
      </c>
      <c r="F4" s="26">
        <v>0.2</v>
      </c>
      <c r="G4" s="27">
        <f t="shared" ref="G4:G12" si="0">SUM(D4:F4)</f>
        <v>1</v>
      </c>
      <c r="H4" s="49">
        <v>140</v>
      </c>
      <c r="I4" s="50">
        <v>90</v>
      </c>
    </row>
    <row r="5" spans="1:9" ht="24.95" customHeight="1" x14ac:dyDescent="0.25">
      <c r="A5" s="22">
        <v>2</v>
      </c>
      <c r="B5" s="22" t="s">
        <v>48</v>
      </c>
      <c r="C5" s="30" t="s">
        <v>47</v>
      </c>
      <c r="D5" s="26">
        <v>0.5</v>
      </c>
      <c r="E5" s="26">
        <v>0.3</v>
      </c>
      <c r="F5" s="26">
        <v>0.2</v>
      </c>
      <c r="G5" s="27">
        <f t="shared" ref="G5" si="1">SUM(D5:F5)</f>
        <v>1</v>
      </c>
      <c r="H5" s="49">
        <v>280</v>
      </c>
      <c r="I5" s="50">
        <v>90</v>
      </c>
    </row>
    <row r="6" spans="1:9" ht="24.95" customHeight="1" x14ac:dyDescent="0.25">
      <c r="A6" s="22">
        <v>3</v>
      </c>
      <c r="B6" s="22" t="s">
        <v>49</v>
      </c>
      <c r="C6" s="30" t="s">
        <v>50</v>
      </c>
      <c r="D6" s="26">
        <v>0.5</v>
      </c>
      <c r="E6" s="26">
        <v>0.3</v>
      </c>
      <c r="F6" s="26">
        <v>0.2</v>
      </c>
      <c r="G6" s="27">
        <f t="shared" ref="G6" si="2">SUM(D6:F6)</f>
        <v>1</v>
      </c>
      <c r="H6" s="49">
        <v>320</v>
      </c>
      <c r="I6" s="50">
        <v>110</v>
      </c>
    </row>
    <row r="7" spans="1:9" ht="24.95" customHeight="1" x14ac:dyDescent="0.25">
      <c r="A7" s="22">
        <v>4</v>
      </c>
      <c r="B7" s="28" t="s">
        <v>17</v>
      </c>
      <c r="C7" s="29" t="s">
        <v>63</v>
      </c>
      <c r="D7" s="26">
        <v>0.5</v>
      </c>
      <c r="E7" s="26">
        <v>0.3</v>
      </c>
      <c r="F7" s="26">
        <v>0.2</v>
      </c>
      <c r="G7" s="27">
        <f t="shared" si="0"/>
        <v>1</v>
      </c>
      <c r="H7" s="49">
        <v>280</v>
      </c>
      <c r="I7" s="50">
        <v>90</v>
      </c>
    </row>
    <row r="8" spans="1:9" ht="24.95" customHeight="1" x14ac:dyDescent="0.25">
      <c r="A8" s="22">
        <v>5</v>
      </c>
      <c r="B8" s="22" t="s">
        <v>18</v>
      </c>
      <c r="C8" s="30" t="s">
        <v>36</v>
      </c>
      <c r="D8" s="26">
        <v>0.5</v>
      </c>
      <c r="E8" s="26">
        <v>0.3</v>
      </c>
      <c r="F8" s="26">
        <v>0.2</v>
      </c>
      <c r="G8" s="27">
        <f t="shared" si="0"/>
        <v>1</v>
      </c>
      <c r="H8" s="49">
        <v>320</v>
      </c>
      <c r="I8" s="50">
        <v>120</v>
      </c>
    </row>
    <row r="9" spans="1:9" ht="24.95" customHeight="1" x14ac:dyDescent="0.25">
      <c r="A9" s="22">
        <v>6</v>
      </c>
      <c r="B9" s="28" t="s">
        <v>19</v>
      </c>
      <c r="C9" s="29" t="s">
        <v>37</v>
      </c>
      <c r="D9" s="26">
        <v>0.5</v>
      </c>
      <c r="E9" s="26">
        <v>0.3</v>
      </c>
      <c r="F9" s="26">
        <v>0.2</v>
      </c>
      <c r="G9" s="27">
        <f t="shared" si="0"/>
        <v>1</v>
      </c>
      <c r="H9" s="49">
        <v>320</v>
      </c>
      <c r="I9" s="50">
        <v>110</v>
      </c>
    </row>
    <row r="10" spans="1:9" ht="24.95" customHeight="1" x14ac:dyDescent="0.25">
      <c r="A10" s="22">
        <v>7</v>
      </c>
      <c r="B10" s="22" t="s">
        <v>41</v>
      </c>
      <c r="C10" s="30" t="s">
        <v>38</v>
      </c>
      <c r="D10" s="26">
        <v>0.5</v>
      </c>
      <c r="E10" s="26">
        <v>0.3</v>
      </c>
      <c r="F10" s="26">
        <v>0.2</v>
      </c>
      <c r="G10" s="27">
        <f t="shared" si="0"/>
        <v>1</v>
      </c>
      <c r="H10" s="49">
        <v>320</v>
      </c>
      <c r="I10" s="50">
        <v>120</v>
      </c>
    </row>
    <row r="11" spans="1:9" ht="24.95" customHeight="1" x14ac:dyDescent="0.25">
      <c r="A11" s="22">
        <v>8</v>
      </c>
      <c r="B11" s="28" t="s">
        <v>20</v>
      </c>
      <c r="C11" s="29" t="s">
        <v>39</v>
      </c>
      <c r="D11" s="26">
        <v>0.5</v>
      </c>
      <c r="E11" s="26">
        <v>0.3</v>
      </c>
      <c r="F11" s="26">
        <v>0.2</v>
      </c>
      <c r="G11" s="27">
        <f t="shared" si="0"/>
        <v>1</v>
      </c>
      <c r="H11" s="49">
        <v>320</v>
      </c>
      <c r="I11" s="50">
        <v>140</v>
      </c>
    </row>
    <row r="12" spans="1:9" ht="24.95" customHeight="1" x14ac:dyDescent="0.25">
      <c r="A12" s="22">
        <v>9</v>
      </c>
      <c r="B12" s="22" t="s">
        <v>21</v>
      </c>
      <c r="C12" s="30" t="s">
        <v>40</v>
      </c>
      <c r="D12" s="26">
        <v>0.5</v>
      </c>
      <c r="E12" s="26">
        <v>0.3</v>
      </c>
      <c r="F12" s="26">
        <v>0.2</v>
      </c>
      <c r="G12" s="27">
        <f t="shared" si="0"/>
        <v>1</v>
      </c>
      <c r="H12" s="49">
        <v>360</v>
      </c>
      <c r="I12" s="50">
        <v>160</v>
      </c>
    </row>
    <row r="13" spans="1:9" ht="24.95" customHeight="1" x14ac:dyDescent="0.25">
      <c r="A13" s="22">
        <v>10</v>
      </c>
      <c r="B13" s="22" t="s">
        <v>52</v>
      </c>
      <c r="C13" s="30" t="s">
        <v>53</v>
      </c>
      <c r="D13" s="26">
        <v>0.5</v>
      </c>
      <c r="E13" s="26">
        <v>0.3</v>
      </c>
      <c r="F13" s="26">
        <v>0.2</v>
      </c>
      <c r="G13" s="27">
        <f t="shared" ref="G13" si="3">SUM(D13:F13)</f>
        <v>1</v>
      </c>
      <c r="H13" s="49">
        <v>280</v>
      </c>
      <c r="I13" s="50">
        <v>60</v>
      </c>
    </row>
  </sheetData>
  <mergeCells count="1">
    <mergeCell ref="A1:I1"/>
  </mergeCells>
  <phoneticPr fontId="28" type="noConversion"/>
  <printOptions horizontalCentered="1"/>
  <pageMargins left="0.62992125984251968" right="0.62992125984251968" top="0.78740157480314965" bottom="0.98425196850393704" header="0.98425196850393704" footer="0.39370078740157483"/>
  <pageSetup orientation="landscape" horizontalDpi="200" verticalDpi="200" r:id="rId1"/>
  <extLst>
    <ext xmlns:mx="http://schemas.microsoft.com/office/mac/excel/2008/main" uri="{64002731-A6B0-56B0-2670-7721B7C09600}">
      <mx:PLV Mode="1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CCFFCC"/>
  </sheetPr>
  <dimension ref="A2:Q48"/>
  <sheetViews>
    <sheetView view="pageLayout" topLeftCell="B31" zoomScale="85" zoomScaleNormal="150" zoomScalePageLayoutView="85" workbookViewId="0">
      <selection activeCell="C17" sqref="C17:H17"/>
    </sheetView>
  </sheetViews>
  <sheetFormatPr defaultColWidth="8.875" defaultRowHeight="15.75" x14ac:dyDescent="0.25"/>
  <cols>
    <col min="1" max="1" width="8.875" style="18" hidden="1" customWidth="1"/>
    <col min="2" max="2" width="4.5" style="18" bestFit="1" customWidth="1"/>
    <col min="3" max="3" width="30.5" style="18" customWidth="1"/>
    <col min="4" max="4" width="10.625" style="18" bestFit="1" customWidth="1"/>
    <col min="5" max="5" width="15.875" style="18" customWidth="1"/>
    <col min="6" max="6" width="9.625" style="18" customWidth="1"/>
    <col min="7" max="7" width="15.5" style="18" customWidth="1"/>
    <col min="8" max="8" width="16" style="18" customWidth="1"/>
    <col min="9" max="9" width="16.125" style="18" bestFit="1" customWidth="1"/>
    <col min="10" max="16384" width="8.875" style="18"/>
  </cols>
  <sheetData>
    <row r="2" spans="2:17" x14ac:dyDescent="0.25">
      <c r="B2" s="21" t="s">
        <v>16</v>
      </c>
      <c r="I2" s="31"/>
    </row>
    <row r="3" spans="2:17" ht="23.25" customHeight="1" x14ac:dyDescent="0.3">
      <c r="B3" s="67" t="s">
        <v>44</v>
      </c>
      <c r="C3" s="67"/>
      <c r="D3" s="67"/>
      <c r="E3" s="67"/>
      <c r="F3" s="67"/>
      <c r="G3" s="67"/>
      <c r="H3" s="67"/>
      <c r="I3" s="67"/>
      <c r="J3" s="5"/>
      <c r="K3" s="5"/>
      <c r="L3" s="5"/>
      <c r="M3" s="5"/>
    </row>
    <row r="4" spans="2:17" ht="18.75" x14ac:dyDescent="0.3">
      <c r="B4" s="4"/>
      <c r="C4" s="68" t="s">
        <v>34</v>
      </c>
      <c r="D4" s="68"/>
      <c r="E4" s="68"/>
      <c r="F4" s="68"/>
      <c r="G4" s="68"/>
      <c r="H4" s="68"/>
      <c r="I4" s="68"/>
      <c r="J4" s="6"/>
      <c r="K4" s="5"/>
      <c r="L4" s="5"/>
      <c r="M4" s="5"/>
    </row>
    <row r="5" spans="2:17" ht="16.5" thickBot="1" x14ac:dyDescent="0.3">
      <c r="C5" s="7"/>
      <c r="D5" s="2"/>
      <c r="E5" s="2"/>
      <c r="F5" s="2"/>
      <c r="G5" s="2"/>
      <c r="H5" s="2"/>
      <c r="I5" s="2"/>
      <c r="J5" s="5"/>
      <c r="K5" s="5"/>
      <c r="L5" s="5"/>
      <c r="M5" s="5"/>
    </row>
    <row r="6" spans="2:17" ht="15" customHeight="1" x14ac:dyDescent="0.25">
      <c r="B6" s="69" t="s">
        <v>55</v>
      </c>
      <c r="C6" s="70"/>
      <c r="D6" s="71"/>
      <c r="E6" s="71"/>
      <c r="F6" s="71"/>
      <c r="G6" s="71"/>
      <c r="H6" s="71"/>
      <c r="I6" s="72"/>
      <c r="J6" s="5"/>
      <c r="K6" s="5"/>
      <c r="L6" s="5"/>
      <c r="M6" s="5"/>
    </row>
    <row r="7" spans="2:17" ht="15" customHeight="1" x14ac:dyDescent="0.25">
      <c r="B7" s="73" t="s">
        <v>43</v>
      </c>
      <c r="C7" s="74"/>
      <c r="D7" s="75"/>
      <c r="E7" s="75"/>
      <c r="F7" s="75"/>
      <c r="G7" s="75"/>
      <c r="H7" s="75"/>
      <c r="I7" s="76"/>
      <c r="J7" s="5"/>
      <c r="K7" s="5"/>
      <c r="L7" s="5"/>
      <c r="M7" s="5"/>
    </row>
    <row r="8" spans="2:17" ht="15" customHeight="1" x14ac:dyDescent="0.25">
      <c r="B8" s="77" t="s">
        <v>45</v>
      </c>
      <c r="C8" s="78"/>
      <c r="D8" s="79"/>
      <c r="E8" s="79"/>
      <c r="F8" s="79"/>
      <c r="G8" s="79"/>
      <c r="H8" s="79"/>
      <c r="I8" s="80"/>
      <c r="J8" s="5"/>
      <c r="K8" s="5"/>
      <c r="L8" s="5"/>
      <c r="M8" s="5"/>
    </row>
    <row r="9" spans="2:17" s="1" customFormat="1" ht="16.5" x14ac:dyDescent="0.25">
      <c r="B9" s="85" t="s">
        <v>54</v>
      </c>
      <c r="C9" s="86"/>
      <c r="D9" s="87"/>
      <c r="E9" s="87"/>
      <c r="F9" s="87"/>
      <c r="G9" s="87"/>
      <c r="H9" s="87"/>
      <c r="I9" s="88"/>
    </row>
    <row r="10" spans="2:17" ht="15" customHeight="1" x14ac:dyDescent="0.25">
      <c r="B10" s="77" t="s">
        <v>57</v>
      </c>
      <c r="C10" s="78"/>
      <c r="D10" s="75"/>
      <c r="E10" s="75"/>
      <c r="F10" s="75"/>
      <c r="G10" s="75"/>
      <c r="H10" s="75"/>
      <c r="I10" s="76"/>
      <c r="J10" s="5"/>
      <c r="K10" s="5"/>
      <c r="L10" s="5"/>
      <c r="M10" s="5"/>
    </row>
    <row r="11" spans="2:17" ht="15" customHeight="1" x14ac:dyDescent="0.25">
      <c r="B11" s="77" t="s">
        <v>7</v>
      </c>
      <c r="C11" s="78"/>
      <c r="D11" s="75"/>
      <c r="E11" s="75"/>
      <c r="F11" s="75"/>
      <c r="G11" s="75"/>
      <c r="H11" s="75"/>
      <c r="I11" s="76"/>
      <c r="J11" s="5"/>
      <c r="K11" s="5"/>
      <c r="L11" s="5"/>
      <c r="M11" s="5"/>
    </row>
    <row r="12" spans="2:17" ht="15.95" customHeight="1" thickBot="1" x14ac:dyDescent="0.3">
      <c r="B12" s="81" t="s">
        <v>6</v>
      </c>
      <c r="C12" s="82"/>
      <c r="D12" s="83"/>
      <c r="E12" s="83"/>
      <c r="F12" s="83"/>
      <c r="G12" s="83"/>
      <c r="H12" s="83"/>
      <c r="I12" s="84"/>
      <c r="J12" s="5"/>
      <c r="K12" s="5"/>
      <c r="L12" s="5"/>
      <c r="M12" s="5"/>
    </row>
    <row r="13" spans="2:17" ht="16.5" thickBot="1" x14ac:dyDescent="0.3">
      <c r="C13" s="7"/>
      <c r="D13" s="9"/>
      <c r="E13" s="8"/>
      <c r="F13" s="10"/>
      <c r="G13" s="10"/>
      <c r="H13" s="10"/>
      <c r="I13" s="10"/>
      <c r="J13" s="5"/>
      <c r="K13" s="5"/>
      <c r="L13" s="5"/>
      <c r="M13" s="5"/>
    </row>
    <row r="14" spans="2:17" ht="18" customHeight="1" x14ac:dyDescent="0.25">
      <c r="B14" s="59" t="s">
        <v>3</v>
      </c>
      <c r="C14" s="89" t="s">
        <v>22</v>
      </c>
      <c r="D14" s="90"/>
      <c r="E14" s="90"/>
      <c r="F14" s="90"/>
      <c r="G14" s="90"/>
      <c r="H14" s="91"/>
      <c r="I14" s="60" t="s">
        <v>23</v>
      </c>
      <c r="J14" s="5"/>
      <c r="K14" s="5"/>
      <c r="L14" s="5"/>
      <c r="M14" s="5"/>
    </row>
    <row r="15" spans="2:17" ht="18" customHeight="1" x14ac:dyDescent="0.25">
      <c r="B15" s="61">
        <v>1</v>
      </c>
      <c r="C15" s="92" t="s">
        <v>24</v>
      </c>
      <c r="D15" s="93"/>
      <c r="E15" s="93"/>
      <c r="F15" s="93"/>
      <c r="G15" s="93"/>
      <c r="H15" s="94"/>
      <c r="I15" s="62">
        <v>0.5</v>
      </c>
      <c r="J15" s="5"/>
      <c r="K15" s="11"/>
      <c r="L15" s="11"/>
      <c r="M15" s="11"/>
      <c r="N15" s="11"/>
      <c r="O15" s="11"/>
      <c r="P15" s="11"/>
      <c r="Q15" s="11"/>
    </row>
    <row r="16" spans="2:17" ht="18" customHeight="1" x14ac:dyDescent="0.25">
      <c r="B16" s="61">
        <v>2</v>
      </c>
      <c r="C16" s="95" t="s">
        <v>25</v>
      </c>
      <c r="D16" s="96"/>
      <c r="E16" s="96"/>
      <c r="F16" s="96"/>
      <c r="G16" s="96"/>
      <c r="H16" s="97"/>
      <c r="I16" s="62">
        <v>0.3</v>
      </c>
      <c r="J16" s="5"/>
      <c r="K16" s="3"/>
      <c r="L16" s="3"/>
      <c r="M16" s="3"/>
      <c r="N16" s="3"/>
      <c r="O16" s="3"/>
      <c r="P16" s="3"/>
      <c r="Q16" s="3"/>
    </row>
    <row r="17" spans="2:17" ht="18" customHeight="1" x14ac:dyDescent="0.25">
      <c r="B17" s="61">
        <v>3</v>
      </c>
      <c r="C17" s="95" t="s">
        <v>26</v>
      </c>
      <c r="D17" s="96"/>
      <c r="E17" s="96"/>
      <c r="F17" s="96"/>
      <c r="G17" s="96"/>
      <c r="H17" s="97"/>
      <c r="I17" s="62">
        <v>0.2</v>
      </c>
      <c r="J17" s="5"/>
      <c r="K17" s="11"/>
      <c r="L17" s="11"/>
      <c r="M17" s="11"/>
      <c r="N17" s="11"/>
      <c r="O17" s="11"/>
      <c r="P17" s="11"/>
      <c r="Q17" s="11"/>
    </row>
    <row r="18" spans="2:17" ht="16.5" thickBot="1" x14ac:dyDescent="0.3">
      <c r="C18" s="7"/>
      <c r="D18" s="12"/>
      <c r="E18" s="12"/>
      <c r="F18" s="12"/>
      <c r="G18" s="12"/>
      <c r="H18" s="12"/>
      <c r="I18" s="13"/>
      <c r="J18" s="5"/>
      <c r="K18" s="5"/>
      <c r="L18" s="5"/>
      <c r="M18" s="5"/>
    </row>
    <row r="19" spans="2:17" ht="18.75" x14ac:dyDescent="0.25">
      <c r="B19" s="98" t="s">
        <v>3</v>
      </c>
      <c r="C19" s="100" t="s">
        <v>27</v>
      </c>
      <c r="D19" s="32" t="s">
        <v>28</v>
      </c>
      <c r="E19" s="102" t="s">
        <v>0</v>
      </c>
      <c r="F19" s="103"/>
      <c r="G19" s="103"/>
      <c r="H19" s="103"/>
      <c r="I19" s="104"/>
      <c r="J19" s="14"/>
      <c r="K19" s="5"/>
      <c r="L19" s="5"/>
      <c r="M19" s="5"/>
    </row>
    <row r="20" spans="2:17" ht="43.5" thickBot="1" x14ac:dyDescent="0.3">
      <c r="B20" s="99"/>
      <c r="C20" s="101"/>
      <c r="D20" s="63" t="s">
        <v>60</v>
      </c>
      <c r="E20" s="64" t="s">
        <v>35</v>
      </c>
      <c r="F20" s="64" t="s">
        <v>29</v>
      </c>
      <c r="G20" s="64" t="s">
        <v>58</v>
      </c>
      <c r="H20" s="64" t="s">
        <v>59</v>
      </c>
      <c r="I20" s="65" t="s">
        <v>30</v>
      </c>
      <c r="J20" s="5"/>
      <c r="K20" s="5"/>
      <c r="L20" s="5"/>
      <c r="M20" s="5"/>
    </row>
    <row r="21" spans="2:17" x14ac:dyDescent="0.25">
      <c r="B21" s="23">
        <v>1</v>
      </c>
      <c r="C21" s="19" t="e">
        <f>HLOOKUP("GIẢNG DẠY",#REF!,B21+1,0)</f>
        <v>#REF!</v>
      </c>
      <c r="D21" s="47"/>
      <c r="E21" s="47"/>
      <c r="F21" s="47"/>
      <c r="G21" s="47"/>
      <c r="H21" s="47"/>
      <c r="I21" s="40"/>
      <c r="J21" s="5"/>
      <c r="K21" s="5"/>
      <c r="L21" s="5"/>
      <c r="M21" s="5"/>
    </row>
    <row r="22" spans="2:17" x14ac:dyDescent="0.25">
      <c r="B22" s="20">
        <v>2</v>
      </c>
      <c r="C22" s="19" t="e">
        <f>HLOOKUP("GIẢNG DẠY",#REF!,B22+1,0)</f>
        <v>#REF!</v>
      </c>
      <c r="D22" s="41"/>
      <c r="E22" s="41"/>
      <c r="F22" s="47"/>
      <c r="G22" s="41"/>
      <c r="H22" s="41"/>
      <c r="I22" s="40"/>
      <c r="J22" s="5"/>
      <c r="K22" s="5"/>
      <c r="L22" s="5"/>
      <c r="M22" s="5"/>
    </row>
    <row r="23" spans="2:17" x14ac:dyDescent="0.25">
      <c r="B23" s="20">
        <v>3</v>
      </c>
      <c r="C23" s="19" t="e">
        <f>HLOOKUP("GIẢNG DẠY",#REF!,B23+1,0)</f>
        <v>#REF!</v>
      </c>
      <c r="D23" s="41"/>
      <c r="E23" s="41"/>
      <c r="F23" s="47"/>
      <c r="G23" s="41"/>
      <c r="H23" s="41"/>
      <c r="I23" s="40"/>
      <c r="J23" s="5"/>
      <c r="K23" s="5"/>
      <c r="L23" s="5"/>
      <c r="M23" s="5"/>
    </row>
    <row r="24" spans="2:17" x14ac:dyDescent="0.25">
      <c r="B24" s="20">
        <v>4</v>
      </c>
      <c r="C24" s="19" t="e">
        <f>HLOOKUP("GIẢNG DẠY",#REF!,B24+1,0)</f>
        <v>#REF!</v>
      </c>
      <c r="D24" s="41"/>
      <c r="E24" s="41"/>
      <c r="F24" s="47"/>
      <c r="G24" s="41"/>
      <c r="H24" s="41"/>
      <c r="I24" s="40"/>
      <c r="J24" s="5"/>
      <c r="K24" s="5"/>
      <c r="L24" s="5"/>
      <c r="M24" s="5"/>
    </row>
    <row r="25" spans="2:17" ht="16.5" thickBot="1" x14ac:dyDescent="0.3">
      <c r="B25" s="20">
        <v>5</v>
      </c>
      <c r="C25" s="19" t="e">
        <f>HLOOKUP("GIẢNG DẠY",#REF!,B25+1,0)</f>
        <v>#REF!</v>
      </c>
      <c r="D25" s="41"/>
      <c r="E25" s="41"/>
      <c r="F25" s="47"/>
      <c r="G25" s="41"/>
      <c r="H25" s="41"/>
      <c r="I25" s="40"/>
      <c r="J25" s="5"/>
      <c r="K25" s="5"/>
      <c r="L25" s="5"/>
      <c r="M25" s="5"/>
    </row>
    <row r="26" spans="2:17" ht="18.75" x14ac:dyDescent="0.25">
      <c r="B26" s="98" t="s">
        <v>3</v>
      </c>
      <c r="C26" s="100" t="s">
        <v>27</v>
      </c>
      <c r="D26" s="32" t="s">
        <v>31</v>
      </c>
      <c r="E26" s="105" t="s">
        <v>8</v>
      </c>
      <c r="F26" s="103"/>
      <c r="G26" s="103"/>
      <c r="H26" s="103"/>
      <c r="I26" s="104"/>
      <c r="J26" s="5"/>
      <c r="K26" s="5"/>
      <c r="L26" s="5"/>
      <c r="M26" s="5"/>
    </row>
    <row r="27" spans="2:17" ht="43.5" thickBot="1" x14ac:dyDescent="0.3">
      <c r="B27" s="99"/>
      <c r="C27" s="101"/>
      <c r="D27" s="63" t="s">
        <v>61</v>
      </c>
      <c r="E27" s="64" t="s">
        <v>35</v>
      </c>
      <c r="F27" s="64" t="s">
        <v>29</v>
      </c>
      <c r="G27" s="64" t="s">
        <v>58</v>
      </c>
      <c r="H27" s="64" t="s">
        <v>59</v>
      </c>
      <c r="I27" s="65" t="s">
        <v>30</v>
      </c>
      <c r="J27" s="5"/>
      <c r="K27" s="5"/>
      <c r="L27" s="5"/>
      <c r="M27" s="5"/>
    </row>
    <row r="28" spans="2:17" ht="31.5" x14ac:dyDescent="0.25">
      <c r="B28" s="23">
        <v>1</v>
      </c>
      <c r="C28" s="19" t="e">
        <f>HLOOKUP("Nghiên cứu khoa học",#REF!,B28+1,0)</f>
        <v>#REF!</v>
      </c>
      <c r="D28" s="42"/>
      <c r="E28" s="42"/>
      <c r="F28" s="39"/>
      <c r="G28" s="42"/>
      <c r="H28" s="42"/>
      <c r="I28" s="40"/>
      <c r="J28" s="5"/>
      <c r="K28" s="5"/>
      <c r="L28" s="5"/>
      <c r="M28" s="5"/>
    </row>
    <row r="29" spans="2:17" x14ac:dyDescent="0.25">
      <c r="B29" s="20">
        <v>2</v>
      </c>
      <c r="C29" s="19" t="e">
        <f>HLOOKUP("Nghiên cứu khoa học",#REF!,B29+1,0)</f>
        <v>#REF!</v>
      </c>
      <c r="D29" s="43"/>
      <c r="E29" s="43"/>
      <c r="F29" s="39"/>
      <c r="G29" s="43"/>
      <c r="H29" s="43"/>
      <c r="I29" s="40"/>
      <c r="J29" s="5"/>
      <c r="K29" s="5"/>
      <c r="L29" s="5"/>
      <c r="M29" s="5"/>
    </row>
    <row r="30" spans="2:17" x14ac:dyDescent="0.25">
      <c r="B30" s="20">
        <v>3</v>
      </c>
      <c r="C30" s="19" t="e">
        <f>HLOOKUP("Nghiên cứu khoa học",#REF!,B30+1,0)</f>
        <v>#REF!</v>
      </c>
      <c r="D30" s="44"/>
      <c r="E30" s="45"/>
      <c r="F30" s="39"/>
      <c r="G30" s="45"/>
      <c r="H30" s="45"/>
      <c r="I30" s="40"/>
      <c r="J30" s="5"/>
      <c r="K30" s="5"/>
      <c r="L30" s="5"/>
      <c r="M30" s="5"/>
    </row>
    <row r="31" spans="2:17" x14ac:dyDescent="0.25">
      <c r="B31" s="20">
        <v>4</v>
      </c>
      <c r="C31" s="19" t="e">
        <f>HLOOKUP("Nghiên cứu khoa học",#REF!,B31+1,0)</f>
        <v>#REF!</v>
      </c>
      <c r="D31" s="46"/>
      <c r="E31" s="45"/>
      <c r="F31" s="39"/>
      <c r="G31" s="45"/>
      <c r="H31" s="46"/>
      <c r="I31" s="40"/>
      <c r="J31" s="5"/>
      <c r="K31" s="5"/>
      <c r="L31" s="5"/>
      <c r="M31" s="5"/>
    </row>
    <row r="32" spans="2:17" ht="16.5" thickBot="1" x14ac:dyDescent="0.3">
      <c r="B32" s="20">
        <v>5</v>
      </c>
      <c r="C32" s="19" t="e">
        <f>HLOOKUP("Nghiên cứu khoa học",#REF!,B32+1,0)</f>
        <v>#REF!</v>
      </c>
      <c r="D32" s="44"/>
      <c r="E32" s="45"/>
      <c r="F32" s="39"/>
      <c r="G32" s="45"/>
      <c r="H32" s="44"/>
      <c r="I32" s="40"/>
      <c r="J32" s="5"/>
      <c r="K32" s="5"/>
      <c r="L32" s="5"/>
      <c r="M32" s="5"/>
    </row>
    <row r="33" spans="2:14" ht="18.75" x14ac:dyDescent="0.25">
      <c r="B33" s="98" t="s">
        <v>3</v>
      </c>
      <c r="C33" s="100" t="s">
        <v>27</v>
      </c>
      <c r="D33" s="32" t="s">
        <v>32</v>
      </c>
      <c r="E33" s="105" t="s">
        <v>2</v>
      </c>
      <c r="F33" s="103"/>
      <c r="G33" s="103"/>
      <c r="H33" s="103"/>
      <c r="I33" s="104"/>
      <c r="J33" s="5"/>
      <c r="K33" s="5"/>
      <c r="L33" s="5"/>
      <c r="M33" s="5"/>
    </row>
    <row r="34" spans="2:14" ht="43.5" thickBot="1" x14ac:dyDescent="0.3">
      <c r="B34" s="99"/>
      <c r="C34" s="101"/>
      <c r="D34" s="63" t="s">
        <v>60</v>
      </c>
      <c r="E34" s="64" t="s">
        <v>35</v>
      </c>
      <c r="F34" s="64" t="s">
        <v>29</v>
      </c>
      <c r="G34" s="64" t="s">
        <v>58</v>
      </c>
      <c r="H34" s="64" t="s">
        <v>59</v>
      </c>
      <c r="I34" s="65" t="s">
        <v>30</v>
      </c>
      <c r="J34" s="5"/>
      <c r="K34" s="5"/>
      <c r="L34" s="5"/>
      <c r="M34" s="5"/>
    </row>
    <row r="35" spans="2:14" x14ac:dyDescent="0.25">
      <c r="B35" s="23">
        <v>1</v>
      </c>
      <c r="C35" s="24" t="e">
        <f>HLOOKUP("Phục vụ",#REF!,B35+1,0)</f>
        <v>#REF!</v>
      </c>
      <c r="D35" s="42"/>
      <c r="E35" s="42"/>
      <c r="F35" s="39"/>
      <c r="G35" s="42"/>
      <c r="H35" s="42"/>
      <c r="I35" s="40"/>
      <c r="J35" s="5"/>
      <c r="K35" s="5"/>
      <c r="L35" s="5"/>
      <c r="M35" s="5"/>
    </row>
    <row r="36" spans="2:14" x14ac:dyDescent="0.25">
      <c r="B36" s="20">
        <v>2</v>
      </c>
      <c r="C36" s="24" t="e">
        <f>HLOOKUP("Phục vụ",#REF!,B36+1,0)</f>
        <v>#REF!</v>
      </c>
      <c r="D36" s="43"/>
      <c r="E36" s="43"/>
      <c r="F36" s="39"/>
      <c r="G36" s="43"/>
      <c r="H36" s="43"/>
      <c r="I36" s="40"/>
      <c r="J36" s="5"/>
      <c r="K36" s="5"/>
      <c r="L36" s="5"/>
      <c r="M36" s="5"/>
    </row>
    <row r="37" spans="2:14" x14ac:dyDescent="0.25">
      <c r="B37" s="20">
        <v>3</v>
      </c>
      <c r="C37" s="24" t="e">
        <f>HLOOKUP("Phục vụ",#REF!,B37+1,0)</f>
        <v>#REF!</v>
      </c>
      <c r="D37" s="44"/>
      <c r="E37" s="44"/>
      <c r="F37" s="39"/>
      <c r="G37" s="44"/>
      <c r="H37" s="44"/>
      <c r="I37" s="40"/>
      <c r="J37" s="5"/>
      <c r="K37" s="5"/>
      <c r="L37" s="5"/>
      <c r="M37" s="5"/>
    </row>
    <row r="38" spans="2:14" x14ac:dyDescent="0.25">
      <c r="B38" s="20">
        <v>4</v>
      </c>
      <c r="C38" s="24" t="e">
        <f>HLOOKUP("Phục vụ",#REF!,B38+1,0)</f>
        <v>#REF!</v>
      </c>
      <c r="D38" s="44"/>
      <c r="E38" s="44"/>
      <c r="F38" s="39"/>
      <c r="G38" s="44"/>
      <c r="H38" s="44"/>
      <c r="I38" s="40"/>
      <c r="J38" s="5"/>
      <c r="K38" s="5"/>
      <c r="L38" s="5"/>
      <c r="M38" s="5"/>
    </row>
    <row r="39" spans="2:14" x14ac:dyDescent="0.25">
      <c r="B39" s="20">
        <v>5</v>
      </c>
      <c r="C39" s="24" t="e">
        <f>HLOOKUP("Phục vụ",#REF!,B39+1,0)</f>
        <v>#REF!</v>
      </c>
      <c r="D39" s="44"/>
      <c r="E39" s="44"/>
      <c r="F39" s="39"/>
      <c r="G39" s="44"/>
      <c r="H39" s="44"/>
      <c r="I39" s="40"/>
      <c r="J39" s="5"/>
      <c r="K39" s="5"/>
      <c r="L39" s="5"/>
      <c r="M39" s="5"/>
    </row>
    <row r="40" spans="2:14" x14ac:dyDescent="0.25">
      <c r="C40" s="15"/>
      <c r="D40" s="16"/>
      <c r="E40" s="16"/>
      <c r="F40" s="16"/>
      <c r="G40" s="16"/>
      <c r="H40" s="16"/>
      <c r="I40" s="16"/>
      <c r="J40" s="5"/>
      <c r="K40" s="5"/>
      <c r="L40" s="5"/>
      <c r="M40" s="5"/>
    </row>
    <row r="41" spans="2:14" x14ac:dyDescent="0.25">
      <c r="C41" s="51"/>
      <c r="D41" s="35" t="s">
        <v>9</v>
      </c>
      <c r="E41" s="35"/>
      <c r="F41" s="35" t="s">
        <v>10</v>
      </c>
      <c r="G41" s="35"/>
      <c r="H41" s="35"/>
      <c r="I41" s="35"/>
      <c r="J41" s="35"/>
      <c r="K41" s="35"/>
      <c r="L41" s="35"/>
      <c r="M41" s="35"/>
      <c r="N41" s="35"/>
    </row>
    <row r="42" spans="2:14" x14ac:dyDescent="0.25">
      <c r="C42" s="52" t="s">
        <v>33</v>
      </c>
      <c r="D42" s="53"/>
      <c r="E42" s="53"/>
      <c r="F42" s="51"/>
      <c r="H42" s="53" t="s">
        <v>11</v>
      </c>
      <c r="J42" s="53"/>
      <c r="K42" s="54"/>
      <c r="L42" s="55"/>
      <c r="M42" s="51"/>
      <c r="N42" s="53"/>
    </row>
    <row r="43" spans="2:14" x14ac:dyDescent="0.25">
      <c r="C43" s="53"/>
      <c r="D43" s="53"/>
      <c r="E43" s="53"/>
      <c r="F43" s="51"/>
      <c r="H43" s="53"/>
      <c r="J43" s="53"/>
      <c r="K43" s="54"/>
      <c r="L43" s="53"/>
      <c r="M43" s="51"/>
      <c r="N43" s="53"/>
    </row>
    <row r="44" spans="2:14" x14ac:dyDescent="0.25">
      <c r="C44" s="52" t="s">
        <v>12</v>
      </c>
      <c r="D44" s="53"/>
      <c r="E44" s="53"/>
      <c r="F44" s="51"/>
      <c r="H44" s="53" t="s">
        <v>11</v>
      </c>
      <c r="J44" s="53"/>
      <c r="K44" s="54"/>
      <c r="L44" s="55"/>
      <c r="M44" s="51"/>
      <c r="N44" s="53"/>
    </row>
    <row r="45" spans="2:14" x14ac:dyDescent="0.25">
      <c r="C45" s="2"/>
      <c r="D45" s="56"/>
      <c r="E45" s="56"/>
      <c r="F45" s="56"/>
      <c r="G45" s="56"/>
      <c r="H45" s="56"/>
      <c r="I45" s="56"/>
      <c r="J45" s="51"/>
      <c r="K45" s="51"/>
      <c r="L45" s="51"/>
      <c r="M45" s="51"/>
    </row>
    <row r="46" spans="2:14" s="34" customFormat="1" x14ac:dyDescent="0.25">
      <c r="C46" s="57" t="s">
        <v>13</v>
      </c>
      <c r="D46" s="18"/>
      <c r="E46" s="18"/>
      <c r="F46" s="18"/>
      <c r="G46" s="18"/>
      <c r="H46" s="36" t="s">
        <v>11</v>
      </c>
      <c r="I46" s="58"/>
      <c r="J46" s="37"/>
      <c r="M46" s="36"/>
    </row>
    <row r="47" spans="2:14" s="34" customFormat="1" x14ac:dyDescent="0.25">
      <c r="C47" s="38" t="s">
        <v>14</v>
      </c>
      <c r="D47" s="18"/>
      <c r="E47" s="18"/>
      <c r="F47" s="18"/>
      <c r="G47" s="18"/>
      <c r="H47" s="18"/>
      <c r="I47" s="33"/>
    </row>
    <row r="48" spans="2:14" x14ac:dyDescent="0.25">
      <c r="C48" s="6"/>
      <c r="D48" s="17"/>
      <c r="E48" s="17"/>
      <c r="F48" s="17"/>
      <c r="G48" s="17"/>
      <c r="H48" s="17"/>
      <c r="I48" s="17"/>
      <c r="J48" s="5"/>
      <c r="K48" s="5"/>
      <c r="L48" s="5"/>
      <c r="M48" s="5"/>
    </row>
  </sheetData>
  <mergeCells count="29">
    <mergeCell ref="B26:B27"/>
    <mergeCell ref="C26:C27"/>
    <mergeCell ref="E26:I26"/>
    <mergeCell ref="B33:B34"/>
    <mergeCell ref="C33:C34"/>
    <mergeCell ref="E33:I33"/>
    <mergeCell ref="C14:H14"/>
    <mergeCell ref="C15:H15"/>
    <mergeCell ref="C16:H16"/>
    <mergeCell ref="C17:H17"/>
    <mergeCell ref="B19:B20"/>
    <mergeCell ref="C19:C20"/>
    <mergeCell ref="E19:I19"/>
    <mergeCell ref="B8:C8"/>
    <mergeCell ref="D8:I8"/>
    <mergeCell ref="B10:C10"/>
    <mergeCell ref="D10:I10"/>
    <mergeCell ref="B12:C12"/>
    <mergeCell ref="D12:I12"/>
    <mergeCell ref="B11:C11"/>
    <mergeCell ref="D11:I11"/>
    <mergeCell ref="B9:C9"/>
    <mergeCell ref="D9:I9"/>
    <mergeCell ref="B3:I3"/>
    <mergeCell ref="C4:I4"/>
    <mergeCell ref="B6:C6"/>
    <mergeCell ref="D6:I6"/>
    <mergeCell ref="B7:C7"/>
    <mergeCell ref="D7:I7"/>
  </mergeCells>
  <phoneticPr fontId="28" type="noConversion"/>
  <printOptions horizontalCentered="1"/>
  <pageMargins left="0.62992125984251968" right="0.62992125984251968" top="0.78740157480314965" bottom="0.98425196850393704" header="0.98425196850393704" footer="0.39370078740157483"/>
  <pageSetup paperSize="9" orientation="landscape" r:id="rId1"/>
  <headerFooter>
    <oddFooter>&amp;L&amp;"Times New Roman,Regular"Mẫu 06/KHHK&amp;C&amp;"Times New Roman,Regular"THAM KHẢO THƯ MỤC&amp;R&amp;"Times New Roman,Regular"Mẫu 06_Cán bộ giảng dạy</oddFooter>
  </headerFooter>
  <drawing r:id="rId2"/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Tổng hợp biểu mẫu</vt:lpstr>
      <vt:lpstr>Phân loại CBGD</vt:lpstr>
      <vt:lpstr>Mẫu 06_KHHK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</dc:creator>
  <cp:lastModifiedBy>Thuy Phan</cp:lastModifiedBy>
  <cp:lastPrinted>2014-02-12T08:34:03Z</cp:lastPrinted>
  <dcterms:created xsi:type="dcterms:W3CDTF">2013-07-09T04:19:46Z</dcterms:created>
  <dcterms:modified xsi:type="dcterms:W3CDTF">2014-12-22T07:55:44Z</dcterms:modified>
</cp:coreProperties>
</file>